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1_ЗВІТИ ПРО ВИКОНАННЯ ФІНАНСОВИХ ПЛАНІВ КОМУНАЛЬНИХ ПІДПРИЄМСТВ\2025\12 місяців 2025\КНП БЦПМСД - на виконком\"/>
    </mc:Choice>
  </mc:AlternateContent>
  <bookViews>
    <workbookView xWindow="-120" yWindow="-120" windowWidth="29040" windowHeight="15720"/>
  </bookViews>
  <sheets>
    <sheet name="Додаток 3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4" l="1"/>
  <c r="F83" i="4"/>
  <c r="F112" i="4" l="1"/>
  <c r="D249" i="4" l="1"/>
  <c r="D248" i="4"/>
  <c r="D247" i="4"/>
  <c r="E249" i="4"/>
  <c r="E248" i="4"/>
  <c r="E247" i="4"/>
  <c r="E164" i="4"/>
  <c r="E163" i="4"/>
  <c r="E170" i="4" s="1"/>
  <c r="G112" i="4" l="1"/>
  <c r="G50" i="4"/>
  <c r="E232" i="4"/>
  <c r="E231" i="4"/>
  <c r="F191" i="4" l="1"/>
  <c r="G191" i="4"/>
  <c r="F192" i="4"/>
  <c r="G192" i="4"/>
  <c r="F193" i="4"/>
  <c r="G193" i="4"/>
  <c r="G182" i="4" l="1"/>
  <c r="F182" i="4"/>
  <c r="D26" i="4" l="1"/>
  <c r="D163" i="4" l="1"/>
  <c r="D170" i="4" s="1"/>
  <c r="D164" i="4"/>
  <c r="G188" i="4"/>
  <c r="F188" i="4"/>
  <c r="F239" i="4" l="1"/>
  <c r="F240" i="4"/>
  <c r="F241" i="4"/>
  <c r="E89" i="4"/>
  <c r="E40" i="4"/>
  <c r="G129" i="4" l="1"/>
  <c r="E250" i="4" l="1"/>
  <c r="D250" i="4"/>
  <c r="F245" i="4"/>
  <c r="F244" i="4"/>
  <c r="F243" i="4"/>
  <c r="E242" i="4"/>
  <c r="E246" i="4" s="1"/>
  <c r="D242" i="4"/>
  <c r="E238" i="4"/>
  <c r="D238" i="4"/>
  <c r="F237" i="4"/>
  <c r="F236" i="4"/>
  <c r="F235" i="4"/>
  <c r="E234" i="4"/>
  <c r="D234" i="4"/>
  <c r="D246" i="4" l="1"/>
  <c r="F234" i="4"/>
  <c r="F249" i="4"/>
  <c r="F248" i="4"/>
  <c r="F238" i="4"/>
  <c r="F242" i="4"/>
  <c r="F247" i="4"/>
  <c r="F246" i="4"/>
  <c r="D179" i="4" l="1"/>
  <c r="D108" i="4"/>
  <c r="D87" i="4" l="1"/>
  <c r="D29" i="4" l="1"/>
  <c r="G166" i="4" l="1"/>
  <c r="G164" i="4" s="1"/>
  <c r="F166" i="4"/>
  <c r="F164" i="4" s="1"/>
  <c r="G163" i="4"/>
  <c r="G170" i="4" s="1"/>
  <c r="F163" i="4"/>
  <c r="F170" i="4" s="1"/>
  <c r="D202" i="4" l="1"/>
  <c r="G94" i="4"/>
  <c r="F94" i="4"/>
  <c r="D104" i="4"/>
  <c r="D144" i="4" l="1"/>
  <c r="G105" i="4"/>
  <c r="E108" i="4" l="1"/>
  <c r="G68" i="4"/>
  <c r="G66" i="4"/>
  <c r="G69" i="4"/>
  <c r="D40" i="4" l="1"/>
  <c r="F107" i="4"/>
  <c r="D232" i="4" l="1"/>
  <c r="F232" i="4" s="1"/>
  <c r="D231" i="4"/>
  <c r="F231" i="4" s="1"/>
  <c r="D137" i="4" l="1"/>
  <c r="D89" i="4"/>
  <c r="E87" i="4" l="1"/>
  <c r="E85" i="4" l="1"/>
  <c r="E79" i="4"/>
  <c r="E202" i="4" l="1"/>
  <c r="F129" i="4" l="1"/>
  <c r="D85" i="4" l="1"/>
  <c r="G249" i="4" l="1"/>
  <c r="G248" i="4"/>
  <c r="G247" i="4"/>
  <c r="G245" i="4"/>
  <c r="G244" i="4"/>
  <c r="G243" i="4"/>
  <c r="G241" i="4"/>
  <c r="G240" i="4"/>
  <c r="G239" i="4"/>
  <c r="G237" i="4"/>
  <c r="G236" i="4"/>
  <c r="G235" i="4"/>
  <c r="G232" i="4"/>
  <c r="G231" i="4"/>
  <c r="E224" i="4"/>
  <c r="D224" i="4"/>
  <c r="E221" i="4"/>
  <c r="D221" i="4"/>
  <c r="E218" i="4"/>
  <c r="D218" i="4"/>
  <c r="E215" i="4"/>
  <c r="D215" i="4"/>
  <c r="E210" i="4"/>
  <c r="D210" i="4"/>
  <c r="G208" i="4"/>
  <c r="F208" i="4"/>
  <c r="G207" i="4"/>
  <c r="F207" i="4"/>
  <c r="G206" i="4"/>
  <c r="F206" i="4"/>
  <c r="G205" i="4"/>
  <c r="F205" i="4"/>
  <c r="G204" i="4"/>
  <c r="F204" i="4"/>
  <c r="G203" i="4"/>
  <c r="F203" i="4"/>
  <c r="G202" i="4"/>
  <c r="F202" i="4"/>
  <c r="G200" i="4"/>
  <c r="F200" i="4"/>
  <c r="G199" i="4"/>
  <c r="F199" i="4"/>
  <c r="G198" i="4"/>
  <c r="F198" i="4"/>
  <c r="G197" i="4"/>
  <c r="F197" i="4"/>
  <c r="G196" i="4"/>
  <c r="F196" i="4"/>
  <c r="G195" i="4"/>
  <c r="F195" i="4"/>
  <c r="E189" i="4"/>
  <c r="D189" i="4"/>
  <c r="G184" i="4"/>
  <c r="F184" i="4"/>
  <c r="G183" i="4"/>
  <c r="F183" i="4"/>
  <c r="E181" i="4"/>
  <c r="D181" i="4"/>
  <c r="E179" i="4"/>
  <c r="G178" i="4"/>
  <c r="F178" i="4"/>
  <c r="G177" i="4"/>
  <c r="F177" i="4"/>
  <c r="G176" i="4"/>
  <c r="F176" i="4"/>
  <c r="G175" i="4"/>
  <c r="F175" i="4"/>
  <c r="G174" i="4"/>
  <c r="F174" i="4"/>
  <c r="G173" i="4"/>
  <c r="F173" i="4"/>
  <c r="G172" i="4"/>
  <c r="F172" i="4"/>
  <c r="E153" i="4"/>
  <c r="D153" i="4"/>
  <c r="E150" i="4"/>
  <c r="D150" i="4"/>
  <c r="G148" i="4"/>
  <c r="F148" i="4"/>
  <c r="G147" i="4"/>
  <c r="F147" i="4"/>
  <c r="E146" i="4"/>
  <c r="D146" i="4"/>
  <c r="G145" i="4"/>
  <c r="F145" i="4"/>
  <c r="E144" i="4"/>
  <c r="G139" i="4"/>
  <c r="F139" i="4"/>
  <c r="E137" i="4"/>
  <c r="F109" i="4"/>
  <c r="G108" i="4"/>
  <c r="F105" i="4"/>
  <c r="E104" i="4"/>
  <c r="G98" i="4"/>
  <c r="F98" i="4"/>
  <c r="G88" i="4"/>
  <c r="F88" i="4"/>
  <c r="G87" i="4"/>
  <c r="F87" i="4"/>
  <c r="G84" i="4"/>
  <c r="F84" i="4"/>
  <c r="G81" i="4"/>
  <c r="F81" i="4"/>
  <c r="D79" i="4"/>
  <c r="E71" i="4"/>
  <c r="D71" i="4"/>
  <c r="F69" i="4"/>
  <c r="F68" i="4"/>
  <c r="F66" i="4"/>
  <c r="G58" i="4"/>
  <c r="F58" i="4"/>
  <c r="F50" i="4"/>
  <c r="G49" i="4"/>
  <c r="F49" i="4"/>
  <c r="G48" i="4"/>
  <c r="F48" i="4"/>
  <c r="G43" i="4"/>
  <c r="F43" i="4"/>
  <c r="G42" i="4"/>
  <c r="F42" i="4"/>
  <c r="G38" i="4"/>
  <c r="F38" i="4"/>
  <c r="G37" i="4"/>
  <c r="F37" i="4"/>
  <c r="G36" i="4"/>
  <c r="F36" i="4"/>
  <c r="G35" i="4"/>
  <c r="F35" i="4"/>
  <c r="G34" i="4"/>
  <c r="F34" i="4"/>
  <c r="G33" i="4"/>
  <c r="F33" i="4"/>
  <c r="G31" i="4"/>
  <c r="F31" i="4"/>
  <c r="G30" i="4"/>
  <c r="F30" i="4"/>
  <c r="E29" i="4"/>
  <c r="G28" i="4"/>
  <c r="F28" i="4"/>
  <c r="G27" i="4"/>
  <c r="F27" i="4"/>
  <c r="E26" i="4"/>
  <c r="G104" i="4" l="1"/>
  <c r="E125" i="4"/>
  <c r="D149" i="4"/>
  <c r="D156" i="4" s="1"/>
  <c r="E149" i="4"/>
  <c r="D214" i="4"/>
  <c r="E214" i="4"/>
  <c r="G137" i="4"/>
  <c r="G238" i="4"/>
  <c r="G242" i="4"/>
  <c r="D125" i="4"/>
  <c r="G144" i="4"/>
  <c r="G189" i="4"/>
  <c r="G181" i="4"/>
  <c r="E124" i="4"/>
  <c r="E229" i="4" s="1"/>
  <c r="G246" i="4"/>
  <c r="G234" i="4"/>
  <c r="G179" i="4"/>
  <c r="G146" i="4"/>
  <c r="G79" i="4"/>
  <c r="G89" i="4"/>
  <c r="G40" i="4"/>
  <c r="F40" i="4"/>
  <c r="F79" i="4"/>
  <c r="F89" i="4"/>
  <c r="F104" i="4"/>
  <c r="F108" i="4"/>
  <c r="F137" i="4"/>
  <c r="F144" i="4"/>
  <c r="F146" i="4"/>
  <c r="F179" i="4"/>
  <c r="F181" i="4"/>
  <c r="F189" i="4"/>
  <c r="E39" i="4"/>
  <c r="F29" i="4"/>
  <c r="G29" i="4"/>
  <c r="E156" i="4" l="1"/>
  <c r="F156" i="4" s="1"/>
  <c r="E99" i="4"/>
  <c r="F125" i="4"/>
  <c r="G125" i="4"/>
  <c r="G156" i="4" l="1"/>
  <c r="E113" i="4"/>
  <c r="E121" i="4" l="1"/>
  <c r="G22" i="4"/>
  <c r="F22" i="4"/>
  <c r="G26" i="4"/>
  <c r="E122" i="4" l="1"/>
  <c r="E230" i="4" s="1"/>
  <c r="E123" i="4"/>
  <c r="D124" i="4"/>
  <c r="D229" i="4" s="1"/>
  <c r="F26" i="4"/>
  <c r="D39" i="4"/>
  <c r="G39" i="4" l="1"/>
  <c r="D99" i="4"/>
  <c r="F39" i="4"/>
  <c r="F124" i="4"/>
  <c r="G124" i="4"/>
  <c r="G229" i="4" l="1"/>
  <c r="F229" i="4"/>
  <c r="G99" i="4"/>
  <c r="F99" i="4"/>
  <c r="F113" i="4" s="1"/>
  <c r="F121" i="4" s="1"/>
  <c r="D113" i="4"/>
  <c r="D121" i="4" l="1"/>
  <c r="G113" i="4"/>
  <c r="D122" i="4" l="1"/>
  <c r="D123" i="4"/>
  <c r="F123" i="4" l="1"/>
  <c r="G122" i="4"/>
  <c r="D230" i="4"/>
  <c r="F122" i="4"/>
  <c r="G135" i="4"/>
  <c r="F135" i="4"/>
  <c r="G230" i="4" l="1"/>
  <c r="F230" i="4"/>
</calcChain>
</file>

<file path=xl/sharedStrings.xml><?xml version="1.0" encoding="utf-8"?>
<sst xmlns="http://schemas.openxmlformats.org/spreadsheetml/2006/main" count="439" uniqueCount="410">
  <si>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</si>
  <si>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</si>
  <si>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</si>
  <si>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</si>
  <si>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</si>
  <si>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>Підприємство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</si>
  <si>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</si>
  <si>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</si>
  <si>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</si>
  <si>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</si>
  <si>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</si>
  <si>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</si>
  <si>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</si>
  <si>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Орган державного управління</t>
  </si>
  <si>
    <t>Середня кількість працівників</t>
  </si>
  <si>
    <t>Прізвище та ініціали керівника</t>
  </si>
  <si>
    <t>Адреса, телефон</t>
  </si>
  <si>
    <t>Основні фінансові показники підприємства</t>
  </si>
  <si>
    <t>Код рядка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</si>
  <si>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</si>
  <si>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</si>
  <si>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</si>
  <si>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</si>
  <si>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t>5/1</t>
  </si>
  <si>
    <t>5/2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</si>
  <si>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</si>
  <si>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</si>
  <si>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</si>
  <si>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</si>
  <si>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</si>
  <si>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</si>
  <si>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</si>
  <si>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</si>
  <si>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</si>
  <si>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</si>
  <si>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</si>
  <si>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</si>
  <si>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</si>
  <si>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</si>
  <si>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</si>
  <si>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</si>
  <si>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</si>
  <si>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</si>
  <si>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</si>
  <si>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</si>
  <si>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</si>
  <si>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</si>
  <si>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</si>
  <si>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</si>
  <si>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</si>
  <si>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</si>
  <si>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</si>
  <si>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</si>
  <si>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</si>
  <si>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</si>
  <si>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</si>
  <si>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</si>
  <si>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</si>
  <si>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</si>
  <si>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</si>
  <si>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</si>
  <si>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</si>
  <si>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</si>
  <si>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</si>
  <si>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</si>
  <si>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</si>
  <si>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</si>
  <si>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</si>
  <si>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</si>
  <si>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</si>
  <si>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</si>
  <si>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</si>
  <si>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</si>
  <si>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</si>
  <si>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</si>
  <si>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</si>
  <si>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</si>
  <si>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</si>
  <si>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</si>
  <si>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</si>
  <si>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</si>
  <si>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</si>
  <si>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</si>
  <si>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</si>
  <si>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</si>
  <si>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</si>
  <si>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</si>
  <si>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</si>
  <si>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</si>
  <si>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</si>
  <si>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</si>
  <si>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</si>
  <si>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</si>
  <si>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періодичні видання</t>
  </si>
  <si>
    <t>8/22/4</t>
  </si>
  <si>
    <t>канцтовари</t>
  </si>
  <si>
    <t>8/22/5</t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</si>
  <si>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</si>
  <si>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</si>
  <si>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</si>
  <si>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</si>
  <si>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</si>
  <si>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</si>
  <si>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</si>
  <si>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</si>
  <si>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</si>
  <si>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</si>
  <si>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</si>
  <si>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</si>
  <si>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</si>
  <si>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</si>
  <si>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</si>
  <si>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</si>
  <si>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</si>
  <si>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</si>
  <si>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</si>
  <si>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</si>
  <si>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</si>
  <si>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>10/4</t>
  </si>
  <si>
    <t>10/5</t>
  </si>
  <si>
    <t>Дохід з місцевого бюджету за програмою підтримки, у тому числі:</t>
  </si>
  <si>
    <t>11</t>
  </si>
  <si>
    <t>11/1</t>
  </si>
  <si>
    <t>Дохід з місцевого бюджету за цільовими програмами, у т.ч.:</t>
  </si>
  <si>
    <t>12</t>
  </si>
  <si>
    <t>12/1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</si>
  <si>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</si>
  <si>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</si>
  <si>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</si>
  <si>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</si>
  <si>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</si>
  <si>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</si>
  <si>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</si>
  <si>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</si>
  <si>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</si>
  <si>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</si>
  <si>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</si>
  <si>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</si>
  <si>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</si>
  <si>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</si>
  <si>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</si>
  <si>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13/8</t>
  </si>
  <si>
    <t>13/9</t>
  </si>
  <si>
    <t>Фінансовий результат від операційної діяльності</t>
  </si>
  <si>
    <t>14</t>
  </si>
  <si>
    <t>15</t>
  </si>
  <si>
    <t>17</t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</si>
  <si>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</si>
  <si>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</si>
  <si>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</si>
  <si>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</si>
  <si>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</si>
  <si>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</si>
  <si>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</si>
  <si>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</si>
  <si>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</si>
  <si>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</si>
  <si>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</si>
  <si>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</si>
  <si>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</si>
  <si>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</si>
  <si>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</si>
  <si>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</si>
  <si>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</si>
  <si>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</si>
  <si>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</si>
  <si>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</si>
  <si>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</si>
  <si>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</si>
  <si>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</si>
  <si>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</si>
  <si>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</si>
  <si>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</si>
  <si>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</si>
  <si>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</si>
  <si>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</si>
  <si>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</si>
  <si>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</si>
  <si>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</si>
  <si>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</si>
  <si>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</si>
  <si>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</si>
  <si>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</si>
  <si>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</si>
  <si>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</si>
  <si>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</si>
  <si>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</si>
  <si>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</si>
  <si>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яка підлягає зарахуванню до загального фонду міського бюджету</t>
  </si>
  <si>
    <t>30/1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</si>
  <si>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</si>
  <si>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</si>
  <si>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</si>
  <si>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</si>
  <si>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</si>
  <si>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</si>
  <si>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32/4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</si>
  <si>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</si>
  <si>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</si>
  <si>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</si>
  <si>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</si>
  <si>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</si>
  <si>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</si>
  <si>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</si>
  <si>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</si>
  <si>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</si>
  <si>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</si>
  <si>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</si>
  <si>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</si>
  <si>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</si>
  <si>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</si>
  <si>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t>35/1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</si>
  <si>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</si>
  <si>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</si>
  <si>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</si>
  <si>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</si>
  <si>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</si>
  <si>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</si>
  <si>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</si>
  <si>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</si>
  <si>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</si>
  <si>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</si>
  <si>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</si>
  <si>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</si>
  <si>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</si>
  <si>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</si>
  <si>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</si>
  <si>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</si>
  <si>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</si>
  <si>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</si>
  <si>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</si>
  <si>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</si>
  <si>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</si>
  <si>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</si>
  <si>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</si>
  <si>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</si>
  <si>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Чистий рух коштів за звітний період  (без цільового фінансування), у тому числі: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</si>
  <si>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</si>
  <si>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</si>
  <si>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</si>
  <si>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</si>
  <si>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</si>
  <si>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</si>
  <si>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</si>
  <si>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</si>
  <si>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</si>
  <si>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року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</si>
  <si>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</si>
  <si>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</si>
  <si>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</si>
  <si>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</si>
  <si>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</si>
  <si>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</si>
  <si>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</si>
  <si>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</si>
  <si>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</si>
  <si>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</si>
  <si>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</si>
  <si>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</si>
  <si>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</si>
  <si>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</si>
  <si>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</si>
  <si>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</si>
  <si>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</si>
  <si>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</si>
  <si>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</si>
  <si>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</si>
  <si>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</si>
  <si>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</si>
  <si>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</si>
  <si>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</si>
  <si>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</si>
  <si>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</si>
  <si>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</si>
  <si>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</si>
  <si>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</si>
  <si>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</si>
  <si>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</si>
  <si>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</si>
  <si>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</si>
  <si>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</si>
  <si>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</si>
  <si>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</si>
  <si>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</si>
  <si>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</si>
  <si>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</si>
  <si>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</si>
  <si>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</si>
  <si>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</si>
  <si>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</si>
  <si>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</si>
  <si>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</si>
  <si>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</si>
  <si>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</si>
  <si>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</si>
  <si>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</si>
  <si>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</si>
  <si>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</si>
  <si>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</si>
  <si>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</si>
  <si>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</si>
  <si>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</si>
  <si>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</si>
  <si>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</si>
  <si>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</si>
  <si>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</si>
  <si>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</si>
  <si>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</si>
  <si>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</si>
  <si>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</si>
  <si>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</si>
  <si>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</si>
  <si>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</si>
  <si>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</si>
  <si>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</si>
  <si>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</si>
  <si>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</si>
  <si>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</si>
  <si>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</si>
  <si>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</si>
  <si>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</si>
  <si>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</si>
  <si>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</si>
  <si>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</si>
  <si>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</si>
  <si>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</si>
  <si>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</si>
  <si>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</si>
  <si>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</si>
  <si>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</si>
  <si>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</si>
  <si>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</si>
  <si>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</si>
  <si>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</si>
  <si>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</si>
  <si>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</si>
  <si>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</si>
  <si>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</si>
  <si>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</si>
  <si>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</si>
  <si>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</si>
  <si>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</si>
  <si>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</si>
  <si>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</si>
  <si>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</si>
  <si>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</si>
  <si>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</si>
  <si>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</si>
  <si>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</si>
  <si>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Середньомісячні витрати на оплату праці одного працівника (грн), у тому числі: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</si>
  <si>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</si>
  <si>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</si>
  <si>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</si>
  <si>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</si>
  <si>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</si>
  <si>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</si>
  <si>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</si>
  <si>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>_____________________</t>
  </si>
  <si>
    <t>(посада)</t>
  </si>
  <si>
    <t>(підпис)</t>
  </si>
  <si>
    <t>(ініціали, прізвище)</t>
  </si>
  <si>
    <t>Додаток 3</t>
  </si>
  <si>
    <t>ЗВІТ ПРО ВИКОНАННЯ ФІНАНСОВОГО ПЛАНУ</t>
  </si>
  <si>
    <t>Факт</t>
  </si>
  <si>
    <t xml:space="preserve">План </t>
  </si>
  <si>
    <t>Відхилення (+, -)</t>
  </si>
  <si>
    <t>Виконання (%)</t>
  </si>
  <si>
    <t>інші фонди (розшифрувати)</t>
  </si>
  <si>
    <t>Первинна медична допомога населенню, що надається центрами первинної медичної (медико-санітарної) допомоги</t>
  </si>
  <si>
    <t>Поточні зобов'язання і забезпечення</t>
  </si>
  <si>
    <t>Комунальне некомерційне підприємство "Бучанський центр первинної медико-санітарної допомоги" Бучанської міської ради</t>
  </si>
  <si>
    <t>м.Буча</t>
  </si>
  <si>
    <t>86.21</t>
  </si>
  <si>
    <t xml:space="preserve">Комунальне підприємство </t>
  </si>
  <si>
    <t>Загальна медична практика</t>
  </si>
  <si>
    <t>Бучанська міська рада</t>
  </si>
  <si>
    <t>08292, Київська обл., м. Буча, б-р Богдана Хмельницького, буд. 2</t>
  </si>
  <si>
    <t>Тетяна ЛІПІНСЬКА</t>
  </si>
  <si>
    <r>
      <rPr>
        <b/>
        <sz val="10"/>
        <color theme="1"/>
        <rFont val="Times New Roman"/>
        <family val="1"/>
      </rPr>
      <t>Середня кількість працівників</t>
    </r>
    <r>
      <rPr>
        <sz val="10"/>
        <color theme="1"/>
        <rFont val="Times New Roman"/>
        <family val="1"/>
      </rPr>
      <t xml:space="preserve"> </t>
    </r>
    <r>
      <rPr>
        <sz val="10"/>
        <rFont val="Times New Roman"/>
        <family val="1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0"/>
        <rFont val="Times New Roman"/>
        <family val="1"/>
      </rPr>
      <t>, у тому числі:</t>
    </r>
  </si>
  <si>
    <t>Дохід за програмою медичних ганатній (86.21)</t>
  </si>
  <si>
    <t>Дохід від надання платних медичних послуг (86.21)</t>
  </si>
  <si>
    <t>ІI. Розподіл залишків</t>
  </si>
  <si>
    <t xml:space="preserve">Залишок  на початок звітного періоду  </t>
  </si>
  <si>
    <t xml:space="preserve">Залишок  на кінець звітного періоду </t>
  </si>
  <si>
    <t xml:space="preserve">Відрахування частини залишків: </t>
  </si>
  <si>
    <t>Розподіл чистого залишку</t>
  </si>
  <si>
    <t>Податок з доходів фізичних осіб</t>
  </si>
  <si>
    <t xml:space="preserve">Начальник відділу економічного розвитку та інвестицій </t>
  </si>
  <si>
    <t>IV. Рух грошових кошті</t>
  </si>
  <si>
    <t>інші доходи від операційної діяльності (компенсації від орендаря, нецільова благодійна допомога)</t>
  </si>
  <si>
    <t>Директор</t>
  </si>
  <si>
    <t>інші доходи (утилізація брухту, цільова благодійна допомога)</t>
  </si>
  <si>
    <t>Джам О.І.</t>
  </si>
  <si>
    <t> ПІДПРИЄМСТВА ЗА 2025 РІК</t>
  </si>
  <si>
    <t>Оксана ДЖАМ</t>
  </si>
  <si>
    <t xml:space="preserve">нетипові операційні доходи (дохід з місцевого бюджету для відшкодування комунальних послуг) </t>
  </si>
  <si>
    <t>інші витрати (послуги клінінгу, підтримка медичної інформаційної системи, друкарські послуги, заправка картриджів загальновиробничого персоналу, інше)</t>
  </si>
  <si>
    <t xml:space="preserve">Чистий дохід (виручка) від реалізації продукції (товарів, робіт, послуг) </t>
  </si>
  <si>
    <r>
      <t>Інші вирахування з доходу</t>
    </r>
    <r>
      <rPr>
        <sz val="10"/>
        <color theme="1"/>
        <rFont val="Times New Roman"/>
        <family val="1"/>
        <charset val="204"/>
      </rPr>
      <t xml:space="preserve"> (розшифрування)</t>
    </r>
  </si>
  <si>
    <r>
      <t xml:space="preserve">Інші адміністративні витрати </t>
    </r>
    <r>
      <rPr>
        <sz val="10"/>
        <color theme="1"/>
        <rFont val="Times New Roman"/>
        <family val="1"/>
        <charset val="204"/>
      </rPr>
      <t>(розшифрування)</t>
    </r>
  </si>
  <si>
    <t>інші витрати на збут (розшифрування)</t>
  </si>
  <si>
    <t>Програма розвитку первинної медичної допомоги Бучанської міської територіальної громади на 2025-2028 роки</t>
  </si>
  <si>
    <t>нетипові операційні витрати (розшифрування)</t>
  </si>
  <si>
    <t>інші операційні витрати (витрати пов'язані з виконанням програм підтримки, лікарняні за рахунок підприємства, списання оборотних активів)</t>
  </si>
  <si>
    <t>Дохід від участі в капіталі (розшифрування)</t>
  </si>
  <si>
    <t>Втрати від участі в капіталі (розшифрування)</t>
  </si>
  <si>
    <t>Інші фінансові доходи (розшифрування)</t>
  </si>
  <si>
    <t>Фінансові витрати (розшифрування)</t>
  </si>
  <si>
    <t>Сплата податків та зборів до місцевих бюджетів (податкові платежі), у тому числі:</t>
  </si>
  <si>
    <t>інші витрати (вибуття, передача 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</si>
</sst>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vertical="center" wrapText="1"/>
    </xf>
    <xf numFmtId="9" fontId="5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9" fontId="11" fillId="2" borderId="1" xfId="0" applyNumberFormat="1" applyFont="1" applyFill="1" applyBorder="1" applyAlignment="1">
      <alignment vertical="center" wrapText="1"/>
    </xf>
    <xf numFmtId="9" fontId="10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/>
    <xf numFmtId="0" fontId="9" fillId="2" borderId="1" xfId="0" applyFont="1" applyFill="1" applyBorder="1" applyAlignment="1">
      <alignment horizontal="right"/>
    </xf>
    <xf numFmtId="166" fontId="5" fillId="2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/>
    </xf>
    <xf numFmtId="9" fontId="13" fillId="0" borderId="0" xfId="0" applyNumberFormat="1" applyFont="1" applyAlignment="1">
      <alignment vertical="center" wrapText="1"/>
    </xf>
    <xf numFmtId="0" fontId="14" fillId="0" borderId="0" xfId="0" applyFont="1"/>
    <xf numFmtId="0" fontId="5" fillId="2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/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5" fillId="0" borderId="1" xfId="0" applyFont="1" applyFill="1" applyBorder="1"/>
    <xf numFmtId="0" fontId="13" fillId="0" borderId="0" xfId="0" applyFont="1" applyFill="1"/>
    <xf numFmtId="165" fontId="9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vertical="center" wrapText="1"/>
    </xf>
    <xf numFmtId="166" fontId="9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5" fillId="2" borderId="1" xfId="0" applyFont="1" applyFill="1" applyBorder="1" applyAlignment="1">
      <alignment horizontal="right" vertical="center" wrapText="1"/>
    </xf>
    <xf numFmtId="2" fontId="5" fillId="0" borderId="1" xfId="0" applyNumberFormat="1" applyFont="1" applyFill="1" applyBorder="1"/>
    <xf numFmtId="2" fontId="5" fillId="2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9" fontId="1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165" fontId="12" fillId="0" borderId="1" xfId="0" applyNumberFormat="1" applyFont="1" applyFill="1" applyBorder="1" applyAlignment="1">
      <alignment vertical="center" wrapText="1"/>
    </xf>
    <xf numFmtId="166" fontId="12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Fill="1" applyBorder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165" fontId="9" fillId="0" borderId="1" xfId="0" applyNumberFormat="1" applyFont="1" applyBorder="1"/>
    <xf numFmtId="165" fontId="9" fillId="0" borderId="1" xfId="0" applyNumberFormat="1" applyFont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Border="1"/>
    <xf numFmtId="166" fontId="9" fillId="0" borderId="1" xfId="0" applyNumberFormat="1" applyFont="1" applyBorder="1"/>
    <xf numFmtId="0" fontId="5" fillId="0" borderId="1" xfId="0" applyFont="1" applyFill="1" applyBorder="1" applyAlignment="1">
      <alignment vertical="center" wrapText="1"/>
    </xf>
    <xf numFmtId="166" fontId="5" fillId="0" borderId="1" xfId="0" applyNumberFormat="1" applyFont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/>
    <xf numFmtId="165" fontId="16" fillId="0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65" fontId="15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center" wrapText="1"/>
    </xf>
    <xf numFmtId="1" fontId="16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9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/>
    <xf numFmtId="0" fontId="16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0"/>
  <sheetViews>
    <sheetView tabSelected="1" topLeftCell="A232" workbookViewId="0">
      <selection activeCell="L241" sqref="K240:L241"/>
    </sheetView>
  </sheetViews>
  <sheetFormatPr defaultColWidth="8.85546875" defaultRowHeight="15" x14ac:dyDescent="0.25"/>
  <cols>
    <col min="1" max="1" width="29.7109375" style="1" customWidth="1"/>
    <col min="2" max="2" width="33.5703125" style="1" customWidth="1"/>
    <col min="3" max="3" width="12" style="1" customWidth="1"/>
    <col min="4" max="4" width="11.140625" style="23" customWidth="1"/>
    <col min="5" max="5" width="11.5703125" style="23" customWidth="1"/>
    <col min="6" max="6" width="10.5703125" style="1" customWidth="1"/>
    <col min="7" max="7" width="12.28515625" style="1" customWidth="1"/>
    <col min="8" max="16384" width="8.85546875" style="1"/>
  </cols>
  <sheetData>
    <row r="1" spans="1:7" ht="15.75" x14ac:dyDescent="0.25">
      <c r="A1" s="23"/>
      <c r="B1" s="23"/>
      <c r="C1" s="21"/>
      <c r="D1" s="21"/>
      <c r="E1" s="21"/>
      <c r="F1" s="21"/>
      <c r="G1" s="41" t="s">
        <v>361</v>
      </c>
    </row>
    <row r="2" spans="1:7" ht="15.75" x14ac:dyDescent="0.25">
      <c r="A2" s="23"/>
      <c r="B2" s="23"/>
      <c r="C2" s="111" t="s">
        <v>0</v>
      </c>
      <c r="D2" s="111"/>
      <c r="E2" s="111"/>
      <c r="F2" s="111"/>
      <c r="G2" s="111"/>
    </row>
    <row r="3" spans="1:7" ht="15.75" x14ac:dyDescent="0.25">
      <c r="A3" s="23"/>
      <c r="B3" s="23"/>
      <c r="C3" s="111" t="s">
        <v>1</v>
      </c>
      <c r="D3" s="111"/>
      <c r="E3" s="111"/>
      <c r="F3" s="111"/>
      <c r="G3" s="111"/>
    </row>
    <row r="4" spans="1:7" ht="18.75" x14ac:dyDescent="0.25">
      <c r="A4" s="23"/>
      <c r="B4" s="42"/>
      <c r="C4" s="112" t="s">
        <v>2</v>
      </c>
      <c r="D4" s="112"/>
      <c r="E4" s="112"/>
      <c r="F4" s="112"/>
      <c r="G4" s="112"/>
    </row>
    <row r="5" spans="1:7" ht="18.75" x14ac:dyDescent="0.25">
      <c r="A5" s="23"/>
      <c r="B5" s="24"/>
      <c r="C5" s="43" t="s">
        <v>3</v>
      </c>
      <c r="D5" s="22"/>
      <c r="E5" s="22"/>
      <c r="F5" s="43"/>
      <c r="G5" s="43"/>
    </row>
    <row r="6" spans="1:7" ht="18.75" x14ac:dyDescent="0.25">
      <c r="A6" s="23"/>
      <c r="B6" s="24"/>
      <c r="C6" s="113" t="s">
        <v>4</v>
      </c>
      <c r="D6" s="113"/>
      <c r="E6" s="113"/>
      <c r="F6" s="113"/>
      <c r="G6" s="113"/>
    </row>
    <row r="7" spans="1:7" ht="41.25" customHeight="1" x14ac:dyDescent="0.25">
      <c r="A7" s="25" t="s">
        <v>5</v>
      </c>
      <c r="B7" s="100" t="s">
        <v>370</v>
      </c>
      <c r="C7" s="100"/>
      <c r="D7" s="46" t="s">
        <v>6</v>
      </c>
      <c r="E7" s="100">
        <v>42081684</v>
      </c>
      <c r="F7" s="100"/>
      <c r="G7" s="100"/>
    </row>
    <row r="8" spans="1:7" x14ac:dyDescent="0.25">
      <c r="A8" s="25" t="s">
        <v>7</v>
      </c>
      <c r="B8" s="100" t="s">
        <v>371</v>
      </c>
      <c r="C8" s="100"/>
      <c r="D8" s="46" t="s">
        <v>8</v>
      </c>
      <c r="E8" s="100">
        <v>3210800000</v>
      </c>
      <c r="F8" s="100"/>
      <c r="G8" s="100"/>
    </row>
    <row r="9" spans="1:7" ht="25.5" x14ac:dyDescent="0.25">
      <c r="A9" s="25" t="s">
        <v>9</v>
      </c>
      <c r="B9" s="100" t="s">
        <v>373</v>
      </c>
      <c r="C9" s="100"/>
      <c r="D9" s="46" t="s">
        <v>10</v>
      </c>
      <c r="E9" s="100">
        <v>150</v>
      </c>
      <c r="F9" s="100"/>
      <c r="G9" s="100"/>
    </row>
    <row r="10" spans="1:7" x14ac:dyDescent="0.25">
      <c r="A10" s="25" t="s">
        <v>11</v>
      </c>
      <c r="B10" s="100" t="s">
        <v>374</v>
      </c>
      <c r="C10" s="100"/>
      <c r="D10" s="46" t="s">
        <v>12</v>
      </c>
      <c r="E10" s="100" t="s">
        <v>372</v>
      </c>
      <c r="F10" s="100"/>
      <c r="G10" s="100"/>
    </row>
    <row r="11" spans="1:7" x14ac:dyDescent="0.25">
      <c r="A11" s="25" t="s">
        <v>13</v>
      </c>
      <c r="B11" s="100" t="s">
        <v>375</v>
      </c>
      <c r="C11" s="100"/>
      <c r="D11" s="44"/>
      <c r="E11" s="58"/>
      <c r="F11" s="26"/>
      <c r="G11" s="26"/>
    </row>
    <row r="12" spans="1:7" x14ac:dyDescent="0.25">
      <c r="A12" s="25" t="s">
        <v>14</v>
      </c>
      <c r="B12" s="100">
        <v>135</v>
      </c>
      <c r="C12" s="100"/>
      <c r="D12" s="44"/>
      <c r="E12" s="58"/>
      <c r="F12" s="26"/>
      <c r="G12" s="26"/>
    </row>
    <row r="13" spans="1:7" x14ac:dyDescent="0.25">
      <c r="A13" s="25" t="s">
        <v>15</v>
      </c>
      <c r="B13" s="100" t="s">
        <v>392</v>
      </c>
      <c r="C13" s="100"/>
      <c r="D13" s="44"/>
      <c r="E13" s="58"/>
      <c r="F13" s="26"/>
      <c r="G13" s="26"/>
    </row>
    <row r="14" spans="1:7" ht="27" customHeight="1" x14ac:dyDescent="0.25">
      <c r="A14" s="25" t="s">
        <v>16</v>
      </c>
      <c r="B14" s="100" t="s">
        <v>376</v>
      </c>
      <c r="C14" s="100"/>
      <c r="D14" s="44"/>
      <c r="E14" s="58"/>
      <c r="F14" s="26"/>
      <c r="G14" s="26"/>
    </row>
    <row r="15" spans="1:7" x14ac:dyDescent="0.25">
      <c r="A15" s="26"/>
      <c r="B15" s="101"/>
      <c r="C15" s="101"/>
      <c r="D15" s="101"/>
      <c r="E15" s="101"/>
      <c r="F15" s="101"/>
      <c r="G15" s="101"/>
    </row>
    <row r="16" spans="1:7" x14ac:dyDescent="0.25">
      <c r="A16" s="102" t="s">
        <v>362</v>
      </c>
      <c r="B16" s="102"/>
      <c r="C16" s="102"/>
      <c r="D16" s="102"/>
      <c r="E16" s="102"/>
      <c r="F16" s="102"/>
      <c r="G16" s="102"/>
    </row>
    <row r="17" spans="1:10" x14ac:dyDescent="0.25">
      <c r="A17" s="102" t="s">
        <v>393</v>
      </c>
      <c r="B17" s="102"/>
      <c r="C17" s="102"/>
      <c r="D17" s="102"/>
      <c r="E17" s="102"/>
      <c r="F17" s="102"/>
      <c r="G17" s="102"/>
    </row>
    <row r="18" spans="1:10" ht="15.75" x14ac:dyDescent="0.25">
      <c r="A18" s="109" t="s">
        <v>17</v>
      </c>
      <c r="B18" s="109"/>
      <c r="C18" s="109"/>
      <c r="D18" s="109"/>
      <c r="E18" s="109"/>
      <c r="F18" s="109"/>
      <c r="G18" s="109"/>
    </row>
    <row r="19" spans="1:10" ht="15" customHeight="1" x14ac:dyDescent="0.25">
      <c r="A19" s="107"/>
      <c r="B19" s="107"/>
      <c r="C19" s="110" t="s">
        <v>18</v>
      </c>
      <c r="D19" s="110" t="s">
        <v>363</v>
      </c>
      <c r="E19" s="110" t="s">
        <v>364</v>
      </c>
      <c r="F19" s="110" t="s">
        <v>365</v>
      </c>
      <c r="G19" s="110" t="s">
        <v>366</v>
      </c>
    </row>
    <row r="20" spans="1:10" x14ac:dyDescent="0.25">
      <c r="A20" s="107"/>
      <c r="B20" s="107"/>
      <c r="C20" s="110"/>
      <c r="D20" s="110"/>
      <c r="E20" s="110"/>
      <c r="F20" s="110"/>
      <c r="G20" s="110"/>
    </row>
    <row r="21" spans="1:10" x14ac:dyDescent="0.25">
      <c r="A21" s="104" t="s">
        <v>19</v>
      </c>
      <c r="B21" s="105"/>
      <c r="C21" s="105"/>
      <c r="D21" s="105"/>
      <c r="E21" s="105"/>
      <c r="F21" s="105"/>
      <c r="G21" s="106"/>
    </row>
    <row r="22" spans="1:10" x14ac:dyDescent="0.25">
      <c r="A22" s="103" t="s">
        <v>20</v>
      </c>
      <c r="B22" s="103"/>
      <c r="C22" s="25">
        <v>1</v>
      </c>
      <c r="D22" s="33">
        <v>56141.8</v>
      </c>
      <c r="E22" s="33">
        <v>54600</v>
      </c>
      <c r="F22" s="34">
        <f>D22-E22</f>
        <v>1541.8000000000029</v>
      </c>
      <c r="G22" s="47">
        <f>D22/E22-1</f>
        <v>2.8238095238095395E-2</v>
      </c>
    </row>
    <row r="23" spans="1:10" x14ac:dyDescent="0.25">
      <c r="A23" s="107" t="s">
        <v>21</v>
      </c>
      <c r="B23" s="107"/>
      <c r="C23" s="27">
        <v>2</v>
      </c>
      <c r="D23" s="33"/>
      <c r="E23" s="33"/>
      <c r="F23" s="33"/>
      <c r="G23" s="48"/>
    </row>
    <row r="24" spans="1:10" x14ac:dyDescent="0.25">
      <c r="A24" s="107" t="s">
        <v>22</v>
      </c>
      <c r="B24" s="107"/>
      <c r="C24" s="27">
        <v>3</v>
      </c>
      <c r="D24" s="33"/>
      <c r="E24" s="33"/>
      <c r="F24" s="33"/>
      <c r="G24" s="48"/>
    </row>
    <row r="25" spans="1:10" x14ac:dyDescent="0.25">
      <c r="A25" s="107" t="s">
        <v>398</v>
      </c>
      <c r="B25" s="107"/>
      <c r="C25" s="27">
        <v>4</v>
      </c>
      <c r="D25" s="33"/>
      <c r="E25" s="33"/>
      <c r="F25" s="33"/>
      <c r="G25" s="48"/>
    </row>
    <row r="26" spans="1:10" ht="28.5" customHeight="1" x14ac:dyDescent="0.25">
      <c r="A26" s="103" t="s">
        <v>397</v>
      </c>
      <c r="B26" s="103"/>
      <c r="C26" s="25">
        <v>5</v>
      </c>
      <c r="D26" s="34">
        <f>D22-D23-D24-D25</f>
        <v>56141.8</v>
      </c>
      <c r="E26" s="34">
        <f t="shared" ref="E26" si="0">E22-E23-E24-E25</f>
        <v>54600</v>
      </c>
      <c r="F26" s="34">
        <f t="shared" ref="F26:F81" si="1">D26-E26</f>
        <v>1541.8000000000029</v>
      </c>
      <c r="G26" s="47">
        <f t="shared" ref="G26:G81" si="2">D26/E26-1</f>
        <v>2.8238095238095395E-2</v>
      </c>
    </row>
    <row r="27" spans="1:10" x14ac:dyDescent="0.25">
      <c r="A27" s="108" t="s">
        <v>379</v>
      </c>
      <c r="B27" s="108"/>
      <c r="C27" s="49" t="s">
        <v>23</v>
      </c>
      <c r="D27" s="33">
        <v>52344.3</v>
      </c>
      <c r="E27" s="33">
        <v>51000</v>
      </c>
      <c r="F27" s="33">
        <f t="shared" si="1"/>
        <v>1344.3000000000029</v>
      </c>
      <c r="G27" s="48">
        <f t="shared" si="2"/>
        <v>2.6358823529411879E-2</v>
      </c>
      <c r="J27" s="90"/>
    </row>
    <row r="28" spans="1:10" x14ac:dyDescent="0.25">
      <c r="A28" s="108" t="s">
        <v>380</v>
      </c>
      <c r="B28" s="108"/>
      <c r="C28" s="49" t="s">
        <v>24</v>
      </c>
      <c r="D28" s="33">
        <v>3797.5</v>
      </c>
      <c r="E28" s="33">
        <v>3600</v>
      </c>
      <c r="F28" s="33">
        <f t="shared" si="1"/>
        <v>197.5</v>
      </c>
      <c r="G28" s="48">
        <f t="shared" si="2"/>
        <v>5.4861111111111027E-2</v>
      </c>
      <c r="J28" s="90"/>
    </row>
    <row r="29" spans="1:10" x14ac:dyDescent="0.25">
      <c r="A29" s="103" t="s">
        <v>25</v>
      </c>
      <c r="B29" s="103"/>
      <c r="C29" s="25">
        <v>6</v>
      </c>
      <c r="D29" s="34">
        <f>SUM(D30:D38)</f>
        <v>59419.200000000004</v>
      </c>
      <c r="E29" s="34">
        <f t="shared" ref="E29" si="3">SUM(E30:E38)</f>
        <v>62688</v>
      </c>
      <c r="F29" s="34">
        <f t="shared" si="1"/>
        <v>-3268.7999999999956</v>
      </c>
      <c r="G29" s="47">
        <f t="shared" si="2"/>
        <v>-5.2143950995405697E-2</v>
      </c>
      <c r="J29" s="90"/>
    </row>
    <row r="30" spans="1:10" x14ac:dyDescent="0.25">
      <c r="A30" s="107" t="s">
        <v>26</v>
      </c>
      <c r="B30" s="107"/>
      <c r="C30" s="49" t="s">
        <v>27</v>
      </c>
      <c r="D30" s="33">
        <v>5028.3999999999996</v>
      </c>
      <c r="E30" s="33">
        <v>5000</v>
      </c>
      <c r="F30" s="33">
        <f t="shared" si="1"/>
        <v>28.399999999999636</v>
      </c>
      <c r="G30" s="48">
        <f t="shared" si="2"/>
        <v>5.6799999999999073E-3</v>
      </c>
    </row>
    <row r="31" spans="1:10" x14ac:dyDescent="0.25">
      <c r="A31" s="107" t="s">
        <v>28</v>
      </c>
      <c r="B31" s="107"/>
      <c r="C31" s="49" t="s">
        <v>29</v>
      </c>
      <c r="D31" s="33">
        <v>473.9</v>
      </c>
      <c r="E31" s="33">
        <v>490</v>
      </c>
      <c r="F31" s="33">
        <f t="shared" si="1"/>
        <v>-16.100000000000023</v>
      </c>
      <c r="G31" s="48">
        <f t="shared" si="2"/>
        <v>-3.2857142857142918E-2</v>
      </c>
    </row>
    <row r="32" spans="1:10" x14ac:dyDescent="0.25">
      <c r="A32" s="107" t="s">
        <v>30</v>
      </c>
      <c r="B32" s="107"/>
      <c r="C32" s="49" t="s">
        <v>31</v>
      </c>
      <c r="D32" s="33"/>
      <c r="E32" s="33"/>
      <c r="F32" s="33"/>
      <c r="G32" s="48"/>
    </row>
    <row r="33" spans="1:7" x14ac:dyDescent="0.25">
      <c r="A33" s="107" t="s">
        <v>32</v>
      </c>
      <c r="B33" s="107"/>
      <c r="C33" s="49" t="s">
        <v>33</v>
      </c>
      <c r="D33" s="33">
        <v>3127.2</v>
      </c>
      <c r="E33" s="33">
        <v>3500</v>
      </c>
      <c r="F33" s="33">
        <f t="shared" si="1"/>
        <v>-372.80000000000018</v>
      </c>
      <c r="G33" s="48">
        <f t="shared" si="2"/>
        <v>-0.10651428571428578</v>
      </c>
    </row>
    <row r="34" spans="1:7" x14ac:dyDescent="0.25">
      <c r="A34" s="107" t="s">
        <v>34</v>
      </c>
      <c r="B34" s="107"/>
      <c r="C34" s="49" t="s">
        <v>35</v>
      </c>
      <c r="D34" s="33">
        <v>31849.599999999999</v>
      </c>
      <c r="E34" s="33">
        <v>34150</v>
      </c>
      <c r="F34" s="33">
        <f t="shared" si="1"/>
        <v>-2300.4000000000015</v>
      </c>
      <c r="G34" s="48">
        <f t="shared" si="2"/>
        <v>-6.7361639824304542E-2</v>
      </c>
    </row>
    <row r="35" spans="1:7" x14ac:dyDescent="0.25">
      <c r="A35" s="107" t="s">
        <v>36</v>
      </c>
      <c r="B35" s="107"/>
      <c r="C35" s="49" t="s">
        <v>37</v>
      </c>
      <c r="D35" s="33">
        <v>6812.6</v>
      </c>
      <c r="E35" s="33">
        <v>7513</v>
      </c>
      <c r="F35" s="33">
        <f t="shared" si="1"/>
        <v>-700.39999999999964</v>
      </c>
      <c r="G35" s="48">
        <f t="shared" si="2"/>
        <v>-9.3225076534007689E-2</v>
      </c>
    </row>
    <row r="36" spans="1:7" ht="28.5" customHeight="1" x14ac:dyDescent="0.25">
      <c r="A36" s="107" t="s">
        <v>38</v>
      </c>
      <c r="B36" s="107"/>
      <c r="C36" s="49" t="s">
        <v>39</v>
      </c>
      <c r="D36" s="33">
        <v>790.8</v>
      </c>
      <c r="E36" s="33">
        <v>1103</v>
      </c>
      <c r="F36" s="33">
        <f t="shared" si="1"/>
        <v>-312.20000000000005</v>
      </c>
      <c r="G36" s="48">
        <f t="shared" si="2"/>
        <v>-0.28304623753399827</v>
      </c>
    </row>
    <row r="37" spans="1:7" x14ac:dyDescent="0.25">
      <c r="A37" s="107" t="s">
        <v>40</v>
      </c>
      <c r="B37" s="107"/>
      <c r="C37" s="49" t="s">
        <v>41</v>
      </c>
      <c r="D37" s="33">
        <v>5241.8</v>
      </c>
      <c r="E37" s="33">
        <v>5072</v>
      </c>
      <c r="F37" s="33">
        <f t="shared" si="1"/>
        <v>169.80000000000018</v>
      </c>
      <c r="G37" s="48">
        <f t="shared" si="2"/>
        <v>3.3477917981072691E-2</v>
      </c>
    </row>
    <row r="38" spans="1:7" ht="36.75" customHeight="1" x14ac:dyDescent="0.25">
      <c r="A38" s="107" t="s">
        <v>396</v>
      </c>
      <c r="B38" s="107"/>
      <c r="C38" s="49" t="s">
        <v>42</v>
      </c>
      <c r="D38" s="33">
        <v>6094.9</v>
      </c>
      <c r="E38" s="33">
        <v>5860</v>
      </c>
      <c r="F38" s="33">
        <f t="shared" si="1"/>
        <v>234.89999999999964</v>
      </c>
      <c r="G38" s="48">
        <f t="shared" si="2"/>
        <v>4.0085324232081776E-2</v>
      </c>
    </row>
    <row r="39" spans="1:7" x14ac:dyDescent="0.25">
      <c r="A39" s="103" t="s">
        <v>43</v>
      </c>
      <c r="B39" s="103"/>
      <c r="C39" s="25">
        <v>7</v>
      </c>
      <c r="D39" s="34">
        <f>D26-D29</f>
        <v>-3277.4000000000015</v>
      </c>
      <c r="E39" s="34">
        <f>E26-E29</f>
        <v>-8088</v>
      </c>
      <c r="F39" s="34">
        <f t="shared" si="1"/>
        <v>4810.5999999999985</v>
      </c>
      <c r="G39" s="47">
        <f t="shared" si="2"/>
        <v>-0.59478239366963392</v>
      </c>
    </row>
    <row r="40" spans="1:7" x14ac:dyDescent="0.25">
      <c r="A40" s="103" t="s">
        <v>44</v>
      </c>
      <c r="B40" s="103"/>
      <c r="C40" s="25">
        <v>8</v>
      </c>
      <c r="D40" s="34">
        <f>SUM(D42:D70)</f>
        <v>8438.2999999999993</v>
      </c>
      <c r="E40" s="34">
        <f>SUM(E42:E70)</f>
        <v>8086.1</v>
      </c>
      <c r="F40" s="34">
        <f t="shared" si="1"/>
        <v>352.19999999999891</v>
      </c>
      <c r="G40" s="47">
        <f t="shared" si="2"/>
        <v>4.3556226116421959E-2</v>
      </c>
    </row>
    <row r="41" spans="1:7" x14ac:dyDescent="0.25">
      <c r="A41" s="107" t="s">
        <v>45</v>
      </c>
      <c r="B41" s="107"/>
      <c r="C41" s="27"/>
      <c r="D41" s="72"/>
      <c r="E41" s="33"/>
      <c r="F41" s="33"/>
      <c r="G41" s="48"/>
    </row>
    <row r="42" spans="1:7" x14ac:dyDescent="0.25">
      <c r="A42" s="107" t="s">
        <v>46</v>
      </c>
      <c r="B42" s="107"/>
      <c r="C42" s="49" t="s">
        <v>47</v>
      </c>
      <c r="D42" s="72">
        <v>14.2</v>
      </c>
      <c r="E42" s="33">
        <v>23.5</v>
      </c>
      <c r="F42" s="33">
        <f t="shared" si="1"/>
        <v>-9.3000000000000007</v>
      </c>
      <c r="G42" s="48">
        <f t="shared" si="2"/>
        <v>-0.39574468085106385</v>
      </c>
    </row>
    <row r="43" spans="1:7" x14ac:dyDescent="0.25">
      <c r="A43" s="107" t="s">
        <v>48</v>
      </c>
      <c r="B43" s="107"/>
      <c r="C43" s="49" t="s">
        <v>49</v>
      </c>
      <c r="D43" s="72">
        <v>180</v>
      </c>
      <c r="E43" s="33">
        <v>180</v>
      </c>
      <c r="F43" s="33">
        <f t="shared" si="1"/>
        <v>0</v>
      </c>
      <c r="G43" s="48">
        <f t="shared" si="2"/>
        <v>0</v>
      </c>
    </row>
    <row r="44" spans="1:7" x14ac:dyDescent="0.25">
      <c r="A44" s="107" t="s">
        <v>50</v>
      </c>
      <c r="B44" s="107"/>
      <c r="C44" s="49" t="s">
        <v>51</v>
      </c>
      <c r="D44" s="72"/>
      <c r="E44" s="33"/>
      <c r="F44" s="33"/>
      <c r="G44" s="48"/>
    </row>
    <row r="45" spans="1:7" x14ac:dyDescent="0.25">
      <c r="A45" s="107" t="s">
        <v>52</v>
      </c>
      <c r="B45" s="107"/>
      <c r="C45" s="49" t="s">
        <v>53</v>
      </c>
      <c r="D45" s="72"/>
      <c r="E45" s="33"/>
      <c r="F45" s="33"/>
      <c r="G45" s="48"/>
    </row>
    <row r="46" spans="1:7" x14ac:dyDescent="0.25">
      <c r="A46" s="107" t="s">
        <v>54</v>
      </c>
      <c r="B46" s="107"/>
      <c r="C46" s="49" t="s">
        <v>55</v>
      </c>
      <c r="D46" s="72"/>
      <c r="E46" s="33"/>
      <c r="F46" s="33"/>
      <c r="G46" s="48"/>
    </row>
    <row r="47" spans="1:7" x14ac:dyDescent="0.25">
      <c r="A47" s="107" t="s">
        <v>56</v>
      </c>
      <c r="B47" s="107"/>
      <c r="C47" s="49" t="s">
        <v>57</v>
      </c>
      <c r="D47" s="72"/>
      <c r="E47" s="33"/>
      <c r="F47" s="33"/>
      <c r="G47" s="48"/>
    </row>
    <row r="48" spans="1:7" x14ac:dyDescent="0.25">
      <c r="A48" s="107" t="s">
        <v>58</v>
      </c>
      <c r="B48" s="107"/>
      <c r="C48" s="49" t="s">
        <v>59</v>
      </c>
      <c r="D48" s="72">
        <v>18.5</v>
      </c>
      <c r="E48" s="33">
        <v>19</v>
      </c>
      <c r="F48" s="33">
        <f t="shared" si="1"/>
        <v>-0.5</v>
      </c>
      <c r="G48" s="48">
        <f t="shared" si="2"/>
        <v>-2.6315789473684181E-2</v>
      </c>
    </row>
    <row r="49" spans="1:7" x14ac:dyDescent="0.25">
      <c r="A49" s="107" t="s">
        <v>34</v>
      </c>
      <c r="B49" s="107"/>
      <c r="C49" s="49" t="s">
        <v>60</v>
      </c>
      <c r="D49" s="72">
        <v>6714.4</v>
      </c>
      <c r="E49" s="33">
        <v>6350</v>
      </c>
      <c r="F49" s="33">
        <f t="shared" si="1"/>
        <v>364.39999999999964</v>
      </c>
      <c r="G49" s="48">
        <f>D49/E49-1</f>
        <v>5.7385826771653381E-2</v>
      </c>
    </row>
    <row r="50" spans="1:7" x14ac:dyDescent="0.25">
      <c r="A50" s="107" t="s">
        <v>36</v>
      </c>
      <c r="B50" s="107"/>
      <c r="C50" s="49" t="s">
        <v>61</v>
      </c>
      <c r="D50" s="72">
        <v>1466.9</v>
      </c>
      <c r="E50" s="33">
        <v>1397</v>
      </c>
      <c r="F50" s="33">
        <f t="shared" si="1"/>
        <v>69.900000000000091</v>
      </c>
      <c r="G50" s="48">
        <f>D50/E50-1</f>
        <v>5.0035790980673012E-2</v>
      </c>
    </row>
    <row r="51" spans="1:7" ht="27" customHeight="1" x14ac:dyDescent="0.25">
      <c r="A51" s="107" t="s">
        <v>62</v>
      </c>
      <c r="B51" s="107"/>
      <c r="C51" s="49" t="s">
        <v>63</v>
      </c>
      <c r="D51" s="33"/>
      <c r="E51" s="33"/>
      <c r="F51" s="33"/>
      <c r="G51" s="48"/>
    </row>
    <row r="52" spans="1:7" ht="26.25" customHeight="1" x14ac:dyDescent="0.25">
      <c r="A52" s="107" t="s">
        <v>64</v>
      </c>
      <c r="B52" s="107"/>
      <c r="C52" s="49" t="s">
        <v>65</v>
      </c>
      <c r="D52" s="33"/>
      <c r="E52" s="33"/>
      <c r="F52" s="33"/>
      <c r="G52" s="48"/>
    </row>
    <row r="53" spans="1:7" x14ac:dyDescent="0.25">
      <c r="A53" s="107" t="s">
        <v>66</v>
      </c>
      <c r="B53" s="107"/>
      <c r="C53" s="49" t="s">
        <v>67</v>
      </c>
      <c r="D53" s="33"/>
      <c r="E53" s="33"/>
      <c r="F53" s="33"/>
      <c r="G53" s="48"/>
    </row>
    <row r="54" spans="1:7" x14ac:dyDescent="0.25">
      <c r="A54" s="107" t="s">
        <v>68</v>
      </c>
      <c r="B54" s="107"/>
      <c r="C54" s="49" t="s">
        <v>69</v>
      </c>
      <c r="D54" s="33"/>
      <c r="E54" s="33"/>
      <c r="F54" s="33"/>
      <c r="G54" s="48"/>
    </row>
    <row r="55" spans="1:7" x14ac:dyDescent="0.25">
      <c r="A55" s="107" t="s">
        <v>70</v>
      </c>
      <c r="B55" s="107"/>
      <c r="C55" s="49" t="s">
        <v>71</v>
      </c>
      <c r="D55" s="33"/>
      <c r="E55" s="33"/>
      <c r="F55" s="33"/>
      <c r="G55" s="48"/>
    </row>
    <row r="56" spans="1:7" x14ac:dyDescent="0.25">
      <c r="A56" s="107" t="s">
        <v>72</v>
      </c>
      <c r="B56" s="107"/>
      <c r="C56" s="49" t="s">
        <v>73</v>
      </c>
      <c r="D56" s="33"/>
      <c r="E56" s="33"/>
      <c r="F56" s="33"/>
      <c r="G56" s="48"/>
    </row>
    <row r="57" spans="1:7" x14ac:dyDescent="0.25">
      <c r="A57" s="107" t="s">
        <v>74</v>
      </c>
      <c r="B57" s="107"/>
      <c r="C57" s="49" t="s">
        <v>75</v>
      </c>
      <c r="D57" s="33"/>
      <c r="E57" s="33"/>
      <c r="F57" s="33"/>
      <c r="G57" s="48"/>
    </row>
    <row r="58" spans="1:7" x14ac:dyDescent="0.25">
      <c r="A58" s="107" t="s">
        <v>76</v>
      </c>
      <c r="B58" s="107"/>
      <c r="C58" s="49" t="s">
        <v>77</v>
      </c>
      <c r="D58" s="33">
        <v>25.8</v>
      </c>
      <c r="E58" s="33">
        <v>50</v>
      </c>
      <c r="F58" s="33">
        <f t="shared" si="1"/>
        <v>-24.2</v>
      </c>
      <c r="G58" s="48">
        <f t="shared" si="2"/>
        <v>-0.48399999999999999</v>
      </c>
    </row>
    <row r="59" spans="1:7" ht="26.25" customHeight="1" x14ac:dyDescent="0.25">
      <c r="A59" s="107" t="s">
        <v>78</v>
      </c>
      <c r="B59" s="107"/>
      <c r="C59" s="49" t="s">
        <v>79</v>
      </c>
      <c r="D59" s="33"/>
      <c r="E59" s="33"/>
      <c r="F59" s="33"/>
      <c r="G59" s="48"/>
    </row>
    <row r="60" spans="1:7" x14ac:dyDescent="0.25">
      <c r="A60" s="107" t="s">
        <v>80</v>
      </c>
      <c r="B60" s="107"/>
      <c r="C60" s="49" t="s">
        <v>81</v>
      </c>
      <c r="D60" s="33"/>
      <c r="E60" s="33"/>
      <c r="F60" s="33"/>
      <c r="G60" s="48"/>
    </row>
    <row r="61" spans="1:7" x14ac:dyDescent="0.25">
      <c r="A61" s="107" t="s">
        <v>28</v>
      </c>
      <c r="B61" s="107"/>
      <c r="C61" s="49" t="s">
        <v>82</v>
      </c>
      <c r="D61" s="33"/>
      <c r="E61" s="33"/>
      <c r="F61" s="33"/>
      <c r="G61" s="48"/>
    </row>
    <row r="62" spans="1:7" x14ac:dyDescent="0.25">
      <c r="A62" s="107" t="s">
        <v>30</v>
      </c>
      <c r="B62" s="107"/>
      <c r="C62" s="49" t="s">
        <v>83</v>
      </c>
      <c r="D62" s="33"/>
      <c r="E62" s="33"/>
      <c r="F62" s="33"/>
      <c r="G62" s="48"/>
    </row>
    <row r="63" spans="1:7" x14ac:dyDescent="0.25">
      <c r="A63" s="107" t="s">
        <v>32</v>
      </c>
      <c r="B63" s="107"/>
      <c r="C63" s="49" t="s">
        <v>84</v>
      </c>
      <c r="D63" s="33"/>
      <c r="E63" s="33"/>
      <c r="F63" s="33"/>
      <c r="G63" s="48"/>
    </row>
    <row r="64" spans="1:7" x14ac:dyDescent="0.25">
      <c r="A64" s="107" t="s">
        <v>85</v>
      </c>
      <c r="B64" s="107"/>
      <c r="C64" s="49" t="s">
        <v>86</v>
      </c>
      <c r="D64" s="33"/>
      <c r="E64" s="33"/>
      <c r="F64" s="33"/>
      <c r="G64" s="48"/>
    </row>
    <row r="65" spans="1:7" x14ac:dyDescent="0.25">
      <c r="A65" s="107" t="s">
        <v>87</v>
      </c>
      <c r="B65" s="107"/>
      <c r="C65" s="49" t="s">
        <v>88</v>
      </c>
      <c r="D65" s="33"/>
      <c r="E65" s="33"/>
      <c r="F65" s="33"/>
      <c r="G65" s="48"/>
    </row>
    <row r="66" spans="1:7" x14ac:dyDescent="0.25">
      <c r="A66" s="107" t="s">
        <v>89</v>
      </c>
      <c r="B66" s="107"/>
      <c r="C66" s="49" t="s">
        <v>90</v>
      </c>
      <c r="D66" s="33">
        <v>4.5</v>
      </c>
      <c r="E66" s="33">
        <v>4.5999999999999996</v>
      </c>
      <c r="F66" s="33">
        <f t="shared" si="1"/>
        <v>-9.9999999999999645E-2</v>
      </c>
      <c r="G66" s="48">
        <f>D66/E66-1</f>
        <v>-2.1739130434782483E-2</v>
      </c>
    </row>
    <row r="67" spans="1:7" x14ac:dyDescent="0.25">
      <c r="A67" s="107" t="s">
        <v>91</v>
      </c>
      <c r="B67" s="107"/>
      <c r="C67" s="49" t="s">
        <v>92</v>
      </c>
      <c r="D67" s="33"/>
      <c r="E67" s="33"/>
      <c r="F67" s="33"/>
      <c r="G67" s="48"/>
    </row>
    <row r="68" spans="1:7" x14ac:dyDescent="0.25">
      <c r="A68" s="107" t="s">
        <v>93</v>
      </c>
      <c r="B68" s="107"/>
      <c r="C68" s="49" t="s">
        <v>94</v>
      </c>
      <c r="D68" s="33">
        <v>0</v>
      </c>
      <c r="E68" s="33">
        <v>48</v>
      </c>
      <c r="F68" s="33">
        <f t="shared" si="1"/>
        <v>-48</v>
      </c>
      <c r="G68" s="48">
        <f>D68/E68-1</f>
        <v>-1</v>
      </c>
    </row>
    <row r="69" spans="1:7" x14ac:dyDescent="0.25">
      <c r="A69" s="107" t="s">
        <v>95</v>
      </c>
      <c r="B69" s="107"/>
      <c r="C69" s="49" t="s">
        <v>96</v>
      </c>
      <c r="D69" s="33">
        <v>14</v>
      </c>
      <c r="E69" s="33">
        <v>14</v>
      </c>
      <c r="F69" s="33">
        <f t="shared" si="1"/>
        <v>0</v>
      </c>
      <c r="G69" s="48">
        <f>D69/E69-1</f>
        <v>0</v>
      </c>
    </row>
    <row r="70" spans="1:7" x14ac:dyDescent="0.25">
      <c r="A70" s="107" t="s">
        <v>399</v>
      </c>
      <c r="B70" s="107"/>
      <c r="C70" s="49" t="s">
        <v>97</v>
      </c>
      <c r="D70" s="33"/>
      <c r="E70" s="33"/>
      <c r="F70" s="33"/>
      <c r="G70" s="48"/>
    </row>
    <row r="71" spans="1:7" x14ac:dyDescent="0.25">
      <c r="A71" s="103" t="s">
        <v>98</v>
      </c>
      <c r="B71" s="103"/>
      <c r="C71" s="25">
        <v>9</v>
      </c>
      <c r="D71" s="34">
        <f>SUM(D72:D78)</f>
        <v>0</v>
      </c>
      <c r="E71" s="34">
        <f t="shared" ref="E71" si="4">SUM(E72:E78)</f>
        <v>0</v>
      </c>
      <c r="F71" s="34">
        <v>0</v>
      </c>
      <c r="G71" s="48">
        <v>0</v>
      </c>
    </row>
    <row r="72" spans="1:7" x14ac:dyDescent="0.25">
      <c r="A72" s="107" t="s">
        <v>99</v>
      </c>
      <c r="B72" s="107"/>
      <c r="C72" s="49" t="s">
        <v>100</v>
      </c>
      <c r="D72" s="33"/>
      <c r="E72" s="33"/>
      <c r="F72" s="33"/>
      <c r="G72" s="48"/>
    </row>
    <row r="73" spans="1:7" x14ac:dyDescent="0.25">
      <c r="A73" s="107" t="s">
        <v>101</v>
      </c>
      <c r="B73" s="107"/>
      <c r="C73" s="49" t="s">
        <v>102</v>
      </c>
      <c r="D73" s="33"/>
      <c r="E73" s="33"/>
      <c r="F73" s="33"/>
      <c r="G73" s="48"/>
    </row>
    <row r="74" spans="1:7" x14ac:dyDescent="0.25">
      <c r="A74" s="107" t="s">
        <v>34</v>
      </c>
      <c r="B74" s="107"/>
      <c r="C74" s="49" t="s">
        <v>103</v>
      </c>
      <c r="D74" s="33"/>
      <c r="E74" s="33"/>
      <c r="F74" s="33"/>
      <c r="G74" s="48"/>
    </row>
    <row r="75" spans="1:7" x14ac:dyDescent="0.25">
      <c r="A75" s="107" t="s">
        <v>104</v>
      </c>
      <c r="B75" s="107"/>
      <c r="C75" s="49" t="s">
        <v>105</v>
      </c>
      <c r="D75" s="33"/>
      <c r="E75" s="33"/>
      <c r="F75" s="33"/>
      <c r="G75" s="48"/>
    </row>
    <row r="76" spans="1:7" x14ac:dyDescent="0.25">
      <c r="A76" s="107" t="s">
        <v>106</v>
      </c>
      <c r="B76" s="107"/>
      <c r="C76" s="49" t="s">
        <v>107</v>
      </c>
      <c r="D76" s="33"/>
      <c r="E76" s="33"/>
      <c r="F76" s="33"/>
      <c r="G76" s="48"/>
    </row>
    <row r="77" spans="1:7" x14ac:dyDescent="0.25">
      <c r="A77" s="107" t="s">
        <v>108</v>
      </c>
      <c r="B77" s="107"/>
      <c r="C77" s="49" t="s">
        <v>109</v>
      </c>
      <c r="D77" s="33"/>
      <c r="E77" s="33"/>
      <c r="F77" s="33"/>
      <c r="G77" s="48"/>
    </row>
    <row r="78" spans="1:7" x14ac:dyDescent="0.25">
      <c r="A78" s="107" t="s">
        <v>400</v>
      </c>
      <c r="B78" s="107"/>
      <c r="C78" s="49" t="s">
        <v>110</v>
      </c>
      <c r="D78" s="33"/>
      <c r="E78" s="33"/>
      <c r="F78" s="33"/>
      <c r="G78" s="48"/>
    </row>
    <row r="79" spans="1:7" x14ac:dyDescent="0.25">
      <c r="A79" s="103" t="s">
        <v>111</v>
      </c>
      <c r="B79" s="103"/>
      <c r="C79" s="25">
        <v>10</v>
      </c>
      <c r="D79" s="34">
        <f>SUM(D80:D84)</f>
        <v>6542.5</v>
      </c>
      <c r="E79" s="34">
        <f t="shared" ref="E79" si="5">SUM(E80:E84)</f>
        <v>7493</v>
      </c>
      <c r="F79" s="34">
        <f t="shared" si="1"/>
        <v>-950.5</v>
      </c>
      <c r="G79" s="47">
        <f t="shared" si="2"/>
        <v>-0.12685172827972779</v>
      </c>
    </row>
    <row r="80" spans="1:7" x14ac:dyDescent="0.25">
      <c r="A80" s="116" t="s">
        <v>112</v>
      </c>
      <c r="B80" s="116"/>
      <c r="C80" s="49" t="s">
        <v>113</v>
      </c>
      <c r="D80" s="33"/>
      <c r="E80" s="33"/>
      <c r="F80" s="33"/>
      <c r="G80" s="48"/>
    </row>
    <row r="81" spans="1:7" x14ac:dyDescent="0.25">
      <c r="A81" s="116" t="s">
        <v>114</v>
      </c>
      <c r="B81" s="116"/>
      <c r="C81" s="49" t="s">
        <v>115</v>
      </c>
      <c r="D81" s="33">
        <v>372.1</v>
      </c>
      <c r="E81" s="33">
        <v>372</v>
      </c>
      <c r="F81" s="33">
        <f t="shared" si="1"/>
        <v>0.10000000000002274</v>
      </c>
      <c r="G81" s="48">
        <f t="shared" si="2"/>
        <v>2.6881720430105283E-4</v>
      </c>
    </row>
    <row r="82" spans="1:7" x14ac:dyDescent="0.25">
      <c r="A82" s="116" t="s">
        <v>116</v>
      </c>
      <c r="B82" s="116"/>
      <c r="C82" s="49" t="s">
        <v>117</v>
      </c>
      <c r="D82" s="33"/>
      <c r="E82" s="33"/>
      <c r="F82" s="33"/>
      <c r="G82" s="48"/>
    </row>
    <row r="83" spans="1:7" ht="26.25" customHeight="1" x14ac:dyDescent="0.25">
      <c r="A83" s="116" t="s">
        <v>395</v>
      </c>
      <c r="B83" s="116"/>
      <c r="C83" s="49" t="s">
        <v>118</v>
      </c>
      <c r="D83" s="33">
        <v>3740.5</v>
      </c>
      <c r="E83" s="33">
        <v>3121</v>
      </c>
      <c r="F83" s="63">
        <f t="shared" ref="F83:F145" si="6">D83-E83</f>
        <v>619.5</v>
      </c>
      <c r="G83" s="64">
        <f t="shared" ref="G83:G145" si="7">D83/E83-1</f>
        <v>0.19849407241268824</v>
      </c>
    </row>
    <row r="84" spans="1:7" ht="26.25" customHeight="1" x14ac:dyDescent="0.25">
      <c r="A84" s="114" t="s">
        <v>389</v>
      </c>
      <c r="B84" s="114"/>
      <c r="C84" s="62" t="s">
        <v>119</v>
      </c>
      <c r="D84" s="63">
        <v>2429.9</v>
      </c>
      <c r="E84" s="63">
        <v>4000</v>
      </c>
      <c r="F84" s="63">
        <f t="shared" si="6"/>
        <v>-1570.1</v>
      </c>
      <c r="G84" s="64">
        <f t="shared" si="7"/>
        <v>-0.39252500000000001</v>
      </c>
    </row>
    <row r="85" spans="1:7" x14ac:dyDescent="0.25">
      <c r="A85" s="115" t="s">
        <v>120</v>
      </c>
      <c r="B85" s="115"/>
      <c r="C85" s="50" t="s">
        <v>121</v>
      </c>
      <c r="D85" s="34">
        <f>D86</f>
        <v>0</v>
      </c>
      <c r="E85" s="34">
        <f>E86</f>
        <v>0</v>
      </c>
      <c r="F85" s="34">
        <v>0</v>
      </c>
      <c r="G85" s="47">
        <v>0</v>
      </c>
    </row>
    <row r="86" spans="1:7" ht="27" customHeight="1" x14ac:dyDescent="0.25">
      <c r="A86" s="116" t="s">
        <v>368</v>
      </c>
      <c r="B86" s="116"/>
      <c r="C86" s="49" t="s">
        <v>122</v>
      </c>
      <c r="D86" s="33"/>
      <c r="E86" s="33"/>
      <c r="F86" s="33"/>
      <c r="G86" s="48"/>
    </row>
    <row r="87" spans="1:7" x14ac:dyDescent="0.25">
      <c r="A87" s="115" t="s">
        <v>123</v>
      </c>
      <c r="B87" s="115"/>
      <c r="C87" s="50" t="s">
        <v>124</v>
      </c>
      <c r="D87" s="51">
        <f>SUM(D88:D88)</f>
        <v>3893.8</v>
      </c>
      <c r="E87" s="51">
        <f>SUM(E88)</f>
        <v>3900.6</v>
      </c>
      <c r="F87" s="34">
        <f t="shared" si="6"/>
        <v>-6.7999999999997272</v>
      </c>
      <c r="G87" s="47">
        <f t="shared" si="7"/>
        <v>-1.7433215402757885E-3</v>
      </c>
    </row>
    <row r="88" spans="1:7" ht="26.25" customHeight="1" x14ac:dyDescent="0.25">
      <c r="A88" s="116" t="s">
        <v>401</v>
      </c>
      <c r="B88" s="116"/>
      <c r="C88" s="49" t="s">
        <v>125</v>
      </c>
      <c r="D88" s="33">
        <v>3893.8</v>
      </c>
      <c r="E88" s="33">
        <v>3900.6</v>
      </c>
      <c r="F88" s="33">
        <f t="shared" si="6"/>
        <v>-6.7999999999997272</v>
      </c>
      <c r="G88" s="48">
        <f t="shared" si="7"/>
        <v>-1.7433215402757885E-3</v>
      </c>
    </row>
    <row r="89" spans="1:7" x14ac:dyDescent="0.25">
      <c r="A89" s="103" t="s">
        <v>126</v>
      </c>
      <c r="B89" s="103"/>
      <c r="C89" s="25">
        <v>13</v>
      </c>
      <c r="D89" s="34">
        <f>SUM(D90:D98)</f>
        <v>500.3</v>
      </c>
      <c r="E89" s="34">
        <f>SUM(E90:E98)</f>
        <v>403.4</v>
      </c>
      <c r="F89" s="34">
        <f t="shared" si="6"/>
        <v>96.900000000000034</v>
      </c>
      <c r="G89" s="47">
        <f t="shared" si="7"/>
        <v>0.24020823004462089</v>
      </c>
    </row>
    <row r="90" spans="1:7" x14ac:dyDescent="0.25">
      <c r="A90" s="116" t="s">
        <v>127</v>
      </c>
      <c r="B90" s="116"/>
      <c r="C90" s="49" t="s">
        <v>128</v>
      </c>
      <c r="D90" s="33"/>
      <c r="E90" s="33"/>
      <c r="F90" s="34"/>
      <c r="G90" s="47"/>
    </row>
    <row r="91" spans="1:7" x14ac:dyDescent="0.25">
      <c r="A91" s="116" t="s">
        <v>129</v>
      </c>
      <c r="B91" s="116"/>
      <c r="C91" s="49" t="s">
        <v>130</v>
      </c>
      <c r="D91" s="33"/>
      <c r="E91" s="33"/>
      <c r="F91" s="34"/>
      <c r="G91" s="47"/>
    </row>
    <row r="92" spans="1:7" x14ac:dyDescent="0.25">
      <c r="A92" s="116" t="s">
        <v>131</v>
      </c>
      <c r="B92" s="116"/>
      <c r="C92" s="49" t="s">
        <v>132</v>
      </c>
      <c r="D92" s="33"/>
      <c r="E92" s="33"/>
      <c r="F92" s="34"/>
      <c r="G92" s="47"/>
    </row>
    <row r="93" spans="1:7" x14ac:dyDescent="0.25">
      <c r="A93" s="116" t="s">
        <v>133</v>
      </c>
      <c r="B93" s="116"/>
      <c r="C93" s="49" t="s">
        <v>134</v>
      </c>
      <c r="D93" s="33"/>
      <c r="E93" s="33"/>
      <c r="F93" s="34"/>
      <c r="G93" s="47"/>
    </row>
    <row r="94" spans="1:7" x14ac:dyDescent="0.25">
      <c r="A94" s="116" t="s">
        <v>135</v>
      </c>
      <c r="B94" s="116"/>
      <c r="C94" s="49" t="s">
        <v>136</v>
      </c>
      <c r="D94" s="33">
        <v>13.7</v>
      </c>
      <c r="E94" s="33">
        <v>13.4</v>
      </c>
      <c r="F94" s="34">
        <f t="shared" si="6"/>
        <v>0.29999999999999893</v>
      </c>
      <c r="G94" s="47">
        <f t="shared" si="7"/>
        <v>2.2388059701492491E-2</v>
      </c>
    </row>
    <row r="95" spans="1:7" x14ac:dyDescent="0.25">
      <c r="A95" s="116" t="s">
        <v>137</v>
      </c>
      <c r="B95" s="116"/>
      <c r="C95" s="49" t="s">
        <v>138</v>
      </c>
      <c r="D95" s="33"/>
      <c r="E95" s="33"/>
      <c r="F95" s="34"/>
      <c r="G95" s="47"/>
    </row>
    <row r="96" spans="1:7" x14ac:dyDescent="0.25">
      <c r="A96" s="116" t="s">
        <v>139</v>
      </c>
      <c r="B96" s="116"/>
      <c r="C96" s="49" t="s">
        <v>140</v>
      </c>
      <c r="D96" s="33"/>
      <c r="E96" s="33"/>
      <c r="F96" s="33"/>
      <c r="G96" s="48"/>
    </row>
    <row r="97" spans="1:7" x14ac:dyDescent="0.25">
      <c r="A97" s="116" t="s">
        <v>402</v>
      </c>
      <c r="B97" s="116"/>
      <c r="C97" s="49" t="s">
        <v>141</v>
      </c>
      <c r="D97" s="33"/>
      <c r="E97" s="33"/>
      <c r="F97" s="33"/>
      <c r="G97" s="48"/>
    </row>
    <row r="98" spans="1:7" ht="35.25" customHeight="1" x14ac:dyDescent="0.25">
      <c r="A98" s="116" t="s">
        <v>403</v>
      </c>
      <c r="B98" s="116"/>
      <c r="C98" s="49" t="s">
        <v>142</v>
      </c>
      <c r="D98" s="33">
        <v>486.6</v>
      </c>
      <c r="E98" s="33">
        <v>390</v>
      </c>
      <c r="F98" s="33">
        <f t="shared" si="6"/>
        <v>96.600000000000023</v>
      </c>
      <c r="G98" s="48">
        <f t="shared" si="7"/>
        <v>0.24769230769230766</v>
      </c>
    </row>
    <row r="99" spans="1:7" x14ac:dyDescent="0.25">
      <c r="A99" s="115" t="s">
        <v>143</v>
      </c>
      <c r="B99" s="115"/>
      <c r="C99" s="50" t="s">
        <v>144</v>
      </c>
      <c r="D99" s="34">
        <f>D39+D79+D85+D87-D40-D71-D89</f>
        <v>-1779.7000000000005</v>
      </c>
      <c r="E99" s="34">
        <f>E39+E79+E85+E87-E40-E71-E89</f>
        <v>-5183.8999999999996</v>
      </c>
      <c r="F99" s="34">
        <f>D99-E99</f>
        <v>3404.1999999999989</v>
      </c>
      <c r="G99" s="47">
        <f t="shared" si="7"/>
        <v>-0.65668705029032182</v>
      </c>
    </row>
    <row r="100" spans="1:7" x14ac:dyDescent="0.25">
      <c r="A100" s="117" t="s">
        <v>404</v>
      </c>
      <c r="B100" s="117"/>
      <c r="C100" s="50" t="s">
        <v>145</v>
      </c>
      <c r="D100" s="33"/>
      <c r="E100" s="33"/>
      <c r="F100" s="34"/>
      <c r="G100" s="47"/>
    </row>
    <row r="101" spans="1:7" x14ac:dyDescent="0.25">
      <c r="A101" s="118" t="s">
        <v>405</v>
      </c>
      <c r="B101" s="118"/>
      <c r="C101" s="25">
        <v>16</v>
      </c>
      <c r="D101" s="33"/>
      <c r="E101" s="33"/>
      <c r="F101" s="34"/>
      <c r="G101" s="47"/>
    </row>
    <row r="102" spans="1:7" x14ac:dyDescent="0.25">
      <c r="A102" s="117" t="s">
        <v>406</v>
      </c>
      <c r="B102" s="117"/>
      <c r="C102" s="50" t="s">
        <v>146</v>
      </c>
      <c r="D102" s="33"/>
      <c r="E102" s="33"/>
      <c r="F102" s="34"/>
      <c r="G102" s="47"/>
    </row>
    <row r="103" spans="1:7" x14ac:dyDescent="0.25">
      <c r="A103" s="117" t="s">
        <v>407</v>
      </c>
      <c r="B103" s="117"/>
      <c r="C103" s="50" t="s">
        <v>147</v>
      </c>
      <c r="D103" s="33"/>
      <c r="E103" s="33"/>
      <c r="F103" s="34"/>
      <c r="G103" s="47"/>
    </row>
    <row r="104" spans="1:7" x14ac:dyDescent="0.25">
      <c r="A104" s="115" t="s">
        <v>148</v>
      </c>
      <c r="B104" s="115"/>
      <c r="C104" s="50" t="s">
        <v>149</v>
      </c>
      <c r="D104" s="34">
        <f>SUM(D105:D107)</f>
        <v>5864.4000000000005</v>
      </c>
      <c r="E104" s="34">
        <f t="shared" ref="E104" si="8">SUM(E105:E107)</f>
        <v>6100</v>
      </c>
      <c r="F104" s="34">
        <f t="shared" si="6"/>
        <v>-235.59999999999945</v>
      </c>
      <c r="G104" s="47">
        <f>D104/E104-1</f>
        <v>-3.8622950819672042E-2</v>
      </c>
    </row>
    <row r="105" spans="1:7" x14ac:dyDescent="0.25">
      <c r="A105" s="116" t="s">
        <v>150</v>
      </c>
      <c r="B105" s="116"/>
      <c r="C105" s="49" t="s">
        <v>151</v>
      </c>
      <c r="D105" s="33">
        <v>5736.1</v>
      </c>
      <c r="E105" s="33">
        <v>6100</v>
      </c>
      <c r="F105" s="33">
        <f t="shared" si="6"/>
        <v>-363.89999999999964</v>
      </c>
      <c r="G105" s="48">
        <f>D105/E105-1</f>
        <v>-5.9655737704917944E-2</v>
      </c>
    </row>
    <row r="106" spans="1:7" x14ac:dyDescent="0.25">
      <c r="A106" s="116" t="s">
        <v>152</v>
      </c>
      <c r="B106" s="116"/>
      <c r="C106" s="49" t="s">
        <v>153</v>
      </c>
      <c r="D106" s="33"/>
      <c r="E106" s="33"/>
      <c r="F106" s="33"/>
      <c r="G106" s="48"/>
    </row>
    <row r="107" spans="1:7" x14ac:dyDescent="0.25">
      <c r="A107" s="116" t="s">
        <v>391</v>
      </c>
      <c r="B107" s="116"/>
      <c r="C107" s="49" t="s">
        <v>154</v>
      </c>
      <c r="D107" s="33">
        <v>128.30000000000001</v>
      </c>
      <c r="E107" s="33">
        <v>0</v>
      </c>
      <c r="F107" s="33">
        <f t="shared" si="6"/>
        <v>128.30000000000001</v>
      </c>
      <c r="G107" s="54"/>
    </row>
    <row r="108" spans="1:7" x14ac:dyDescent="0.25">
      <c r="A108" s="115" t="s">
        <v>155</v>
      </c>
      <c r="B108" s="115"/>
      <c r="C108" s="50" t="s">
        <v>156</v>
      </c>
      <c r="D108" s="34">
        <f>SUM(D109:D112)</f>
        <v>740.1</v>
      </c>
      <c r="E108" s="34">
        <f t="shared" ref="E108" si="9">SUM(E109:E112)</f>
        <v>740</v>
      </c>
      <c r="F108" s="34">
        <f t="shared" si="6"/>
        <v>0.10000000000002274</v>
      </c>
      <c r="G108" s="54">
        <f t="shared" si="7"/>
        <v>1.3513513513507824E-4</v>
      </c>
    </row>
    <row r="109" spans="1:7" x14ac:dyDescent="0.25">
      <c r="A109" s="116" t="s">
        <v>157</v>
      </c>
      <c r="B109" s="116"/>
      <c r="C109" s="49" t="s">
        <v>158</v>
      </c>
      <c r="D109" s="33">
        <v>0</v>
      </c>
      <c r="E109" s="33">
        <v>0</v>
      </c>
      <c r="F109" s="33">
        <f t="shared" si="6"/>
        <v>0</v>
      </c>
      <c r="G109" s="48"/>
    </row>
    <row r="110" spans="1:7" x14ac:dyDescent="0.25">
      <c r="A110" s="116" t="s">
        <v>159</v>
      </c>
      <c r="B110" s="116"/>
      <c r="C110" s="49" t="s">
        <v>160</v>
      </c>
      <c r="D110" s="33"/>
      <c r="E110" s="33"/>
      <c r="F110" s="33"/>
      <c r="G110" s="48"/>
    </row>
    <row r="111" spans="1:7" x14ac:dyDescent="0.25">
      <c r="A111" s="116" t="s">
        <v>161</v>
      </c>
      <c r="B111" s="116"/>
      <c r="C111" s="49" t="s">
        <v>162</v>
      </c>
      <c r="D111" s="33"/>
      <c r="E111" s="33"/>
      <c r="F111" s="33"/>
      <c r="G111" s="48"/>
    </row>
    <row r="112" spans="1:7" x14ac:dyDescent="0.25">
      <c r="A112" s="114" t="s">
        <v>409</v>
      </c>
      <c r="B112" s="114"/>
      <c r="C112" s="49" t="s">
        <v>163</v>
      </c>
      <c r="D112" s="33">
        <v>740.1</v>
      </c>
      <c r="E112" s="33">
        <v>740</v>
      </c>
      <c r="F112" s="33">
        <f t="shared" si="6"/>
        <v>0.10000000000002274</v>
      </c>
      <c r="G112" s="48">
        <f t="shared" si="7"/>
        <v>1.3513513513507824E-4</v>
      </c>
    </row>
    <row r="113" spans="1:7" x14ac:dyDescent="0.25">
      <c r="A113" s="115" t="s">
        <v>164</v>
      </c>
      <c r="B113" s="115"/>
      <c r="C113" s="50" t="s">
        <v>165</v>
      </c>
      <c r="D113" s="34">
        <f>D99+D100+D102+D104-D101-D103-D108</f>
        <v>3344.6</v>
      </c>
      <c r="E113" s="34">
        <f>E99+E100+E102+E104-E101-E103-E108</f>
        <v>176.10000000000036</v>
      </c>
      <c r="F113" s="34">
        <f>F99+F100+F102+F104-F101-F103-F108</f>
        <v>3168.4999999999995</v>
      </c>
      <c r="G113" s="47">
        <f t="shared" si="7"/>
        <v>17.992617830777927</v>
      </c>
    </row>
    <row r="114" spans="1:7" x14ac:dyDescent="0.25">
      <c r="A114" s="115" t="s">
        <v>166</v>
      </c>
      <c r="B114" s="115"/>
      <c r="C114" s="50" t="s">
        <v>167</v>
      </c>
      <c r="D114" s="33"/>
      <c r="E114" s="33"/>
      <c r="F114" s="34"/>
      <c r="G114" s="47"/>
    </row>
    <row r="115" spans="1:7" x14ac:dyDescent="0.25">
      <c r="A115" s="115" t="s">
        <v>168</v>
      </c>
      <c r="B115" s="115"/>
      <c r="C115" s="50" t="s">
        <v>169</v>
      </c>
      <c r="D115" s="33"/>
      <c r="E115" s="33"/>
      <c r="F115" s="34"/>
      <c r="G115" s="47"/>
    </row>
    <row r="116" spans="1:7" x14ac:dyDescent="0.25">
      <c r="A116" s="116" t="s">
        <v>170</v>
      </c>
      <c r="B116" s="116"/>
      <c r="C116" s="49" t="s">
        <v>171</v>
      </c>
      <c r="D116" s="33"/>
      <c r="E116" s="33"/>
      <c r="F116" s="33"/>
      <c r="G116" s="48"/>
    </row>
    <row r="117" spans="1:7" x14ac:dyDescent="0.25">
      <c r="A117" s="116" t="s">
        <v>172</v>
      </c>
      <c r="B117" s="116"/>
      <c r="C117" s="49" t="s">
        <v>173</v>
      </c>
      <c r="D117" s="33"/>
      <c r="E117" s="33"/>
      <c r="F117" s="33"/>
      <c r="G117" s="48"/>
    </row>
    <row r="118" spans="1:7" x14ac:dyDescent="0.25">
      <c r="A118" s="115" t="s">
        <v>174</v>
      </c>
      <c r="B118" s="115"/>
      <c r="C118" s="50" t="s">
        <v>175</v>
      </c>
      <c r="D118" s="33"/>
      <c r="E118" s="33"/>
      <c r="F118" s="34"/>
      <c r="G118" s="47"/>
    </row>
    <row r="119" spans="1:7" x14ac:dyDescent="0.25">
      <c r="A119" s="115" t="s">
        <v>176</v>
      </c>
      <c r="B119" s="115"/>
      <c r="C119" s="50" t="s">
        <v>177</v>
      </c>
      <c r="D119" s="33"/>
      <c r="E119" s="33"/>
      <c r="F119" s="34"/>
      <c r="G119" s="47"/>
    </row>
    <row r="120" spans="1:7" x14ac:dyDescent="0.25">
      <c r="A120" s="115" t="s">
        <v>178</v>
      </c>
      <c r="B120" s="115"/>
      <c r="C120" s="50" t="s">
        <v>179</v>
      </c>
      <c r="D120" s="33"/>
      <c r="E120" s="33"/>
      <c r="F120" s="34"/>
      <c r="G120" s="47"/>
    </row>
    <row r="121" spans="1:7" x14ac:dyDescent="0.25">
      <c r="A121" s="115" t="s">
        <v>180</v>
      </c>
      <c r="B121" s="115"/>
      <c r="C121" s="50" t="s">
        <v>181</v>
      </c>
      <c r="D121" s="34">
        <f>D113+D116+D118-D114-D117-D119-D120</f>
        <v>3344.6</v>
      </c>
      <c r="E121" s="34">
        <f>E113+E116+E118-E114-E117-E119-E120</f>
        <v>176.10000000000036</v>
      </c>
      <c r="F121" s="34">
        <f>F113+F116+F118-F114-F117-F119-F120</f>
        <v>3168.4999999999995</v>
      </c>
      <c r="G121" s="47">
        <v>57.01</v>
      </c>
    </row>
    <row r="122" spans="1:7" x14ac:dyDescent="0.25">
      <c r="A122" s="116" t="s">
        <v>182</v>
      </c>
      <c r="B122" s="116"/>
      <c r="C122" s="49" t="s">
        <v>183</v>
      </c>
      <c r="D122" s="33">
        <f>IF(D121&gt;=0,D121,0)</f>
        <v>3344.6</v>
      </c>
      <c r="E122" s="33">
        <f>IF(E121&gt;=0,E121,0)</f>
        <v>176.10000000000036</v>
      </c>
      <c r="F122" s="33">
        <f>D122-E122</f>
        <v>3168.4999999999995</v>
      </c>
      <c r="G122" s="48">
        <f>D122/E122-1</f>
        <v>17.992617830777927</v>
      </c>
    </row>
    <row r="123" spans="1:7" x14ac:dyDescent="0.25">
      <c r="A123" s="116" t="s">
        <v>184</v>
      </c>
      <c r="B123" s="116"/>
      <c r="C123" s="49" t="s">
        <v>185</v>
      </c>
      <c r="D123" s="33">
        <f>IF(D121&lt;0,D121,0)</f>
        <v>0</v>
      </c>
      <c r="E123" s="33">
        <f>IF(E121&lt;0,E121,0)</f>
        <v>0</v>
      </c>
      <c r="F123" s="33">
        <f>D123-E123</f>
        <v>0</v>
      </c>
      <c r="G123" s="48"/>
    </row>
    <row r="124" spans="1:7" x14ac:dyDescent="0.25">
      <c r="A124" s="115" t="s">
        <v>186</v>
      </c>
      <c r="B124" s="115"/>
      <c r="C124" s="25">
        <v>28</v>
      </c>
      <c r="D124" s="34">
        <f>D26+D79+D85+D87+D100+D102+D104+D116+D118</f>
        <v>72442.5</v>
      </c>
      <c r="E124" s="59">
        <f>E26+E79+E85+E87+E100+E102+E104+E116+E118</f>
        <v>72093.600000000006</v>
      </c>
      <c r="F124" s="34">
        <f t="shared" si="6"/>
        <v>348.89999999999418</v>
      </c>
      <c r="G124" s="47">
        <f t="shared" si="7"/>
        <v>4.8395419288258523E-3</v>
      </c>
    </row>
    <row r="125" spans="1:7" x14ac:dyDescent="0.25">
      <c r="A125" s="115" t="s">
        <v>187</v>
      </c>
      <c r="B125" s="115"/>
      <c r="C125" s="25">
        <v>29</v>
      </c>
      <c r="D125" s="34">
        <f>D29+D40+D71+D89+D101+D103+D108+D114+D117+D119+D120</f>
        <v>69097.900000000009</v>
      </c>
      <c r="E125" s="34">
        <f>E29+E40+E71+E89+E101+E103+E108+E114+E117+E119+E120</f>
        <v>71917.5</v>
      </c>
      <c r="F125" s="34">
        <f t="shared" si="6"/>
        <v>-2819.5999999999913</v>
      </c>
      <c r="G125" s="47">
        <f t="shared" si="7"/>
        <v>-3.9206034692529479E-2</v>
      </c>
    </row>
    <row r="126" spans="1:7" x14ac:dyDescent="0.25">
      <c r="A126" s="104" t="s">
        <v>381</v>
      </c>
      <c r="B126" s="105"/>
      <c r="C126" s="105"/>
      <c r="D126" s="105"/>
      <c r="E126" s="105"/>
      <c r="F126" s="105"/>
      <c r="G126" s="106"/>
    </row>
    <row r="127" spans="1:7" x14ac:dyDescent="0.25">
      <c r="A127" s="103" t="s">
        <v>384</v>
      </c>
      <c r="B127" s="103"/>
      <c r="C127" s="25">
        <v>30</v>
      </c>
      <c r="D127" s="45"/>
      <c r="E127" s="56"/>
      <c r="F127" s="25"/>
      <c r="G127" s="47"/>
    </row>
    <row r="128" spans="1:7" x14ac:dyDescent="0.25">
      <c r="A128" s="107" t="s">
        <v>188</v>
      </c>
      <c r="B128" s="107"/>
      <c r="C128" s="49" t="s">
        <v>189</v>
      </c>
      <c r="D128" s="45"/>
      <c r="E128" s="56"/>
      <c r="F128" s="27"/>
      <c r="G128" s="48"/>
    </row>
    <row r="129" spans="1:7" x14ac:dyDescent="0.25">
      <c r="A129" s="103" t="s">
        <v>382</v>
      </c>
      <c r="B129" s="103"/>
      <c r="C129" s="25">
        <v>31</v>
      </c>
      <c r="D129" s="35">
        <v>6330.9</v>
      </c>
      <c r="E129" s="60">
        <v>6330.9</v>
      </c>
      <c r="F129" s="35">
        <f>D129-E129</f>
        <v>0</v>
      </c>
      <c r="G129" s="47">
        <f>D129/E129-1</f>
        <v>0</v>
      </c>
    </row>
    <row r="130" spans="1:7" x14ac:dyDescent="0.25">
      <c r="A130" s="103" t="s">
        <v>385</v>
      </c>
      <c r="B130" s="103"/>
      <c r="C130" s="25">
        <v>32</v>
      </c>
      <c r="D130" s="35"/>
      <c r="E130" s="35"/>
      <c r="F130" s="35"/>
      <c r="G130" s="47"/>
    </row>
    <row r="131" spans="1:7" x14ac:dyDescent="0.25">
      <c r="A131" s="107" t="s">
        <v>190</v>
      </c>
      <c r="B131" s="107"/>
      <c r="C131" s="52" t="s">
        <v>191</v>
      </c>
      <c r="D131" s="36"/>
      <c r="E131" s="36"/>
      <c r="F131" s="36"/>
      <c r="G131" s="48"/>
    </row>
    <row r="132" spans="1:7" x14ac:dyDescent="0.25">
      <c r="A132" s="107" t="s">
        <v>192</v>
      </c>
      <c r="B132" s="107"/>
      <c r="C132" s="52" t="s">
        <v>193</v>
      </c>
      <c r="D132" s="36"/>
      <c r="E132" s="36"/>
      <c r="F132" s="36"/>
      <c r="G132" s="48"/>
    </row>
    <row r="133" spans="1:7" x14ac:dyDescent="0.25">
      <c r="A133" s="107" t="s">
        <v>194</v>
      </c>
      <c r="B133" s="107"/>
      <c r="C133" s="52" t="s">
        <v>195</v>
      </c>
      <c r="D133" s="36"/>
      <c r="E133" s="36"/>
      <c r="F133" s="36"/>
      <c r="G133" s="48"/>
    </row>
    <row r="134" spans="1:7" x14ac:dyDescent="0.25">
      <c r="A134" s="107" t="s">
        <v>367</v>
      </c>
      <c r="B134" s="107"/>
      <c r="C134" s="52" t="s">
        <v>196</v>
      </c>
      <c r="D134" s="36"/>
      <c r="E134" s="36"/>
      <c r="F134" s="36"/>
      <c r="G134" s="48"/>
    </row>
    <row r="135" spans="1:7" x14ac:dyDescent="0.25">
      <c r="A135" s="103" t="s">
        <v>383</v>
      </c>
      <c r="B135" s="103"/>
      <c r="C135" s="25">
        <v>33</v>
      </c>
      <c r="D135" s="35">
        <v>9674.9</v>
      </c>
      <c r="E135" s="35">
        <v>6507</v>
      </c>
      <c r="F135" s="35">
        <f t="shared" si="6"/>
        <v>3167.8999999999996</v>
      </c>
      <c r="G135" s="47">
        <f t="shared" si="7"/>
        <v>0.48684493622252956</v>
      </c>
    </row>
    <row r="136" spans="1:7" x14ac:dyDescent="0.25">
      <c r="A136" s="104" t="s">
        <v>197</v>
      </c>
      <c r="B136" s="105"/>
      <c r="C136" s="105"/>
      <c r="D136" s="105"/>
      <c r="E136" s="105"/>
      <c r="F136" s="105"/>
      <c r="G136" s="106"/>
    </row>
    <row r="137" spans="1:7" ht="29.25" customHeight="1" x14ac:dyDescent="0.25">
      <c r="A137" s="103" t="s">
        <v>198</v>
      </c>
      <c r="B137" s="103"/>
      <c r="C137" s="55">
        <v>34</v>
      </c>
      <c r="D137" s="35">
        <f>SUM(D138:D143)</f>
        <v>79.900000000000006</v>
      </c>
      <c r="E137" s="35">
        <f>SUM(E138:E143)</f>
        <v>86</v>
      </c>
      <c r="F137" s="35">
        <f t="shared" si="6"/>
        <v>-6.0999999999999943</v>
      </c>
      <c r="G137" s="47">
        <f t="shared" si="7"/>
        <v>-7.0930232558139461E-2</v>
      </c>
    </row>
    <row r="138" spans="1:7" x14ac:dyDescent="0.25">
      <c r="A138" s="107" t="s">
        <v>199</v>
      </c>
      <c r="B138" s="107"/>
      <c r="C138" s="52" t="s">
        <v>200</v>
      </c>
      <c r="D138" s="36"/>
      <c r="E138" s="36"/>
      <c r="F138" s="36"/>
      <c r="G138" s="48"/>
    </row>
    <row r="139" spans="1:7" x14ac:dyDescent="0.25">
      <c r="A139" s="107" t="s">
        <v>201</v>
      </c>
      <c r="B139" s="107"/>
      <c r="C139" s="52" t="s">
        <v>202</v>
      </c>
      <c r="D139" s="36">
        <v>79.900000000000006</v>
      </c>
      <c r="E139" s="36">
        <v>86</v>
      </c>
      <c r="F139" s="36">
        <f t="shared" si="6"/>
        <v>-6.0999999999999943</v>
      </c>
      <c r="G139" s="48">
        <f t="shared" si="7"/>
        <v>-7.0930232558139461E-2</v>
      </c>
    </row>
    <row r="140" spans="1:7" x14ac:dyDescent="0.25">
      <c r="A140" s="107" t="s">
        <v>203</v>
      </c>
      <c r="B140" s="107"/>
      <c r="C140" s="52" t="s">
        <v>204</v>
      </c>
      <c r="D140" s="73"/>
      <c r="E140" s="73"/>
      <c r="F140" s="36"/>
      <c r="G140" s="48"/>
    </row>
    <row r="141" spans="1:7" x14ac:dyDescent="0.25">
      <c r="A141" s="107" t="s">
        <v>205</v>
      </c>
      <c r="B141" s="107"/>
      <c r="C141" s="52" t="s">
        <v>206</v>
      </c>
      <c r="D141" s="36"/>
      <c r="E141" s="36"/>
      <c r="F141" s="36"/>
      <c r="G141" s="48"/>
    </row>
    <row r="142" spans="1:7" x14ac:dyDescent="0.25">
      <c r="A142" s="107" t="s">
        <v>207</v>
      </c>
      <c r="B142" s="107"/>
      <c r="C142" s="52" t="s">
        <v>208</v>
      </c>
      <c r="D142" s="36"/>
      <c r="E142" s="36"/>
      <c r="F142" s="36"/>
      <c r="G142" s="48"/>
    </row>
    <row r="143" spans="1:7" x14ac:dyDescent="0.25">
      <c r="A143" s="107" t="s">
        <v>209</v>
      </c>
      <c r="B143" s="107"/>
      <c r="C143" s="52" t="s">
        <v>210</v>
      </c>
      <c r="D143" s="74"/>
      <c r="E143" s="74"/>
      <c r="F143" s="36"/>
      <c r="G143" s="48"/>
    </row>
    <row r="144" spans="1:7" ht="30" customHeight="1" x14ac:dyDescent="0.25">
      <c r="A144" s="103" t="s">
        <v>408</v>
      </c>
      <c r="B144" s="103"/>
      <c r="C144" s="55">
        <v>35</v>
      </c>
      <c r="D144" s="35">
        <f>SUM(D145:D145)</f>
        <v>7114.8</v>
      </c>
      <c r="E144" s="35">
        <f>SUM(E145:E145)</f>
        <v>7176</v>
      </c>
      <c r="F144" s="35">
        <f t="shared" si="6"/>
        <v>-61.199999999999818</v>
      </c>
      <c r="G144" s="47">
        <f t="shared" si="7"/>
        <v>-8.5284280936455126E-3</v>
      </c>
    </row>
    <row r="145" spans="1:7" x14ac:dyDescent="0.25">
      <c r="A145" s="107" t="s">
        <v>386</v>
      </c>
      <c r="B145" s="107"/>
      <c r="C145" s="52" t="s">
        <v>211</v>
      </c>
      <c r="D145" s="36">
        <v>7114.8</v>
      </c>
      <c r="E145" s="36">
        <v>7176</v>
      </c>
      <c r="F145" s="36">
        <f t="shared" si="6"/>
        <v>-61.199999999999818</v>
      </c>
      <c r="G145" s="48">
        <f t="shared" si="7"/>
        <v>-8.5284280936455126E-3</v>
      </c>
    </row>
    <row r="146" spans="1:7" x14ac:dyDescent="0.25">
      <c r="A146" s="103" t="s">
        <v>212</v>
      </c>
      <c r="B146" s="103"/>
      <c r="C146" s="55">
        <v>36</v>
      </c>
      <c r="D146" s="57">
        <f>SUM(D147:D148)</f>
        <v>10412.700000000001</v>
      </c>
      <c r="E146" s="57">
        <f>SUM(E147:E148)</f>
        <v>10606.5</v>
      </c>
      <c r="F146" s="25">
        <f t="shared" ref="F146:F208" si="10">D146-E146</f>
        <v>-193.79999999999927</v>
      </c>
      <c r="G146" s="47">
        <f t="shared" ref="G146:G208" si="11">D146/E146-1</f>
        <v>-1.8271814453401203E-2</v>
      </c>
    </row>
    <row r="147" spans="1:7" x14ac:dyDescent="0.25">
      <c r="A147" s="107" t="s">
        <v>213</v>
      </c>
      <c r="B147" s="107"/>
      <c r="C147" s="52" t="s">
        <v>214</v>
      </c>
      <c r="D147" s="36">
        <v>8435.6</v>
      </c>
      <c r="E147" s="56">
        <v>8654.5</v>
      </c>
      <c r="F147" s="27">
        <f t="shared" si="10"/>
        <v>-218.89999999999964</v>
      </c>
      <c r="G147" s="48">
        <f t="shared" si="11"/>
        <v>-2.5293200069328003E-2</v>
      </c>
    </row>
    <row r="148" spans="1:7" x14ac:dyDescent="0.25">
      <c r="A148" s="107" t="s">
        <v>215</v>
      </c>
      <c r="B148" s="107"/>
      <c r="C148" s="52" t="s">
        <v>216</v>
      </c>
      <c r="D148" s="36">
        <v>1977.1</v>
      </c>
      <c r="E148" s="36">
        <v>1952</v>
      </c>
      <c r="F148" s="36">
        <f t="shared" si="10"/>
        <v>25.099999999999909</v>
      </c>
      <c r="G148" s="48">
        <f t="shared" si="11"/>
        <v>1.2858606557377028E-2</v>
      </c>
    </row>
    <row r="149" spans="1:7" x14ac:dyDescent="0.25">
      <c r="A149" s="103" t="s">
        <v>217</v>
      </c>
      <c r="B149" s="103"/>
      <c r="C149" s="55">
        <v>37</v>
      </c>
      <c r="D149" s="94">
        <f>D150+D153</f>
        <v>0</v>
      </c>
      <c r="E149" s="94">
        <f>E150+E153</f>
        <v>0</v>
      </c>
      <c r="F149" s="94">
        <v>0</v>
      </c>
      <c r="G149" s="54">
        <v>0</v>
      </c>
    </row>
    <row r="150" spans="1:7" ht="21.75" customHeight="1" x14ac:dyDescent="0.25">
      <c r="A150" s="119" t="s">
        <v>218</v>
      </c>
      <c r="B150" s="119"/>
      <c r="C150" s="53" t="s">
        <v>219</v>
      </c>
      <c r="D150" s="94">
        <f>SUM(D151:D152)</f>
        <v>0</v>
      </c>
      <c r="E150" s="94">
        <f>SUM(E151:E152)</f>
        <v>0</v>
      </c>
      <c r="F150" s="95">
        <v>0</v>
      </c>
      <c r="G150" s="54">
        <v>0</v>
      </c>
    </row>
    <row r="151" spans="1:7" x14ac:dyDescent="0.25">
      <c r="A151" s="107" t="s">
        <v>220</v>
      </c>
      <c r="B151" s="107"/>
      <c r="C151" s="52" t="s">
        <v>221</v>
      </c>
      <c r="D151" s="96"/>
      <c r="E151" s="96"/>
      <c r="F151" s="96"/>
      <c r="G151" s="97"/>
    </row>
    <row r="152" spans="1:7" x14ac:dyDescent="0.25">
      <c r="A152" s="107" t="s">
        <v>222</v>
      </c>
      <c r="B152" s="107"/>
      <c r="C152" s="52" t="s">
        <v>223</v>
      </c>
      <c r="D152" s="96"/>
      <c r="E152" s="96"/>
      <c r="F152" s="96"/>
      <c r="G152" s="97"/>
    </row>
    <row r="153" spans="1:7" ht="24.75" customHeight="1" x14ac:dyDescent="0.25">
      <c r="A153" s="119" t="s">
        <v>224</v>
      </c>
      <c r="B153" s="119"/>
      <c r="C153" s="53" t="s">
        <v>225</v>
      </c>
      <c r="D153" s="94">
        <f>SUM(D154:D155)</f>
        <v>0</v>
      </c>
      <c r="E153" s="94">
        <f>SUM(E154:E155)</f>
        <v>0</v>
      </c>
      <c r="F153" s="95">
        <v>0</v>
      </c>
      <c r="G153" s="54">
        <v>0</v>
      </c>
    </row>
    <row r="154" spans="1:7" x14ac:dyDescent="0.25">
      <c r="A154" s="107" t="s">
        <v>220</v>
      </c>
      <c r="B154" s="107"/>
      <c r="C154" s="52" t="s">
        <v>226</v>
      </c>
      <c r="D154" s="45"/>
      <c r="E154" s="56"/>
      <c r="F154" s="27"/>
      <c r="G154" s="48"/>
    </row>
    <row r="155" spans="1:7" x14ac:dyDescent="0.25">
      <c r="A155" s="107" t="s">
        <v>222</v>
      </c>
      <c r="B155" s="107"/>
      <c r="C155" s="52" t="s">
        <v>227</v>
      </c>
      <c r="D155" s="45"/>
      <c r="E155" s="56"/>
      <c r="F155" s="27"/>
      <c r="G155" s="48"/>
    </row>
    <row r="156" spans="1:7" x14ac:dyDescent="0.25">
      <c r="A156" s="103" t="s">
        <v>228</v>
      </c>
      <c r="B156" s="103"/>
      <c r="C156" s="25">
        <v>38</v>
      </c>
      <c r="D156" s="35">
        <f>D149+D146+D144+D137</f>
        <v>17607.400000000001</v>
      </c>
      <c r="E156" s="35">
        <f>E149+E146+E144+E137</f>
        <v>17868.5</v>
      </c>
      <c r="F156" s="36">
        <f t="shared" si="10"/>
        <v>-261.09999999999854</v>
      </c>
      <c r="G156" s="48">
        <f t="shared" si="11"/>
        <v>-1.4612306573019485E-2</v>
      </c>
    </row>
    <row r="157" spans="1:7" x14ac:dyDescent="0.25">
      <c r="A157" s="104" t="s">
        <v>388</v>
      </c>
      <c r="B157" s="105"/>
      <c r="C157" s="105"/>
      <c r="D157" s="105"/>
      <c r="E157" s="105"/>
      <c r="F157" s="105"/>
      <c r="G157" s="106"/>
    </row>
    <row r="158" spans="1:7" x14ac:dyDescent="0.25">
      <c r="A158" s="107" t="s">
        <v>229</v>
      </c>
      <c r="B158" s="107"/>
      <c r="C158" s="25">
        <v>39</v>
      </c>
      <c r="D158" s="86">
        <v>2001.3</v>
      </c>
      <c r="E158" s="91">
        <v>2001</v>
      </c>
      <c r="F158" s="27"/>
      <c r="G158" s="48"/>
    </row>
    <row r="159" spans="1:7" x14ac:dyDescent="0.25">
      <c r="A159" s="107" t="s">
        <v>230</v>
      </c>
      <c r="B159" s="107"/>
      <c r="C159" s="25">
        <v>40</v>
      </c>
      <c r="D159" s="85">
        <v>2483.4</v>
      </c>
      <c r="E159" s="92">
        <v>699</v>
      </c>
      <c r="F159" s="27"/>
      <c r="G159" s="48"/>
    </row>
    <row r="160" spans="1:7" x14ac:dyDescent="0.25">
      <c r="A160" s="107" t="s">
        <v>231</v>
      </c>
      <c r="B160" s="107"/>
      <c r="C160" s="52" t="s">
        <v>232</v>
      </c>
      <c r="D160" s="84">
        <v>10436.299999999999</v>
      </c>
      <c r="E160" s="92">
        <v>0</v>
      </c>
      <c r="F160" s="27"/>
      <c r="G160" s="48"/>
    </row>
    <row r="161" spans="1:7" x14ac:dyDescent="0.25">
      <c r="A161" s="107" t="s">
        <v>233</v>
      </c>
      <c r="B161" s="107"/>
      <c r="C161" s="25">
        <v>41</v>
      </c>
      <c r="D161" s="85"/>
      <c r="E161" s="92"/>
      <c r="F161" s="27"/>
      <c r="G161" s="48"/>
    </row>
    <row r="162" spans="1:7" x14ac:dyDescent="0.25">
      <c r="A162" s="107" t="s">
        <v>234</v>
      </c>
      <c r="B162" s="107"/>
      <c r="C162" s="25">
        <v>42</v>
      </c>
      <c r="D162" s="85"/>
      <c r="E162" s="92"/>
      <c r="F162" s="27"/>
      <c r="G162" s="48"/>
    </row>
    <row r="163" spans="1:7" x14ac:dyDescent="0.25">
      <c r="A163" s="107" t="s">
        <v>235</v>
      </c>
      <c r="B163" s="107"/>
      <c r="C163" s="25">
        <v>43</v>
      </c>
      <c r="D163" s="83">
        <f>D159+D161+D162</f>
        <v>2483.4</v>
      </c>
      <c r="E163" s="91">
        <f>E159+E161+E162</f>
        <v>699</v>
      </c>
      <c r="F163" s="28">
        <f>F159+F161+F162</f>
        <v>0</v>
      </c>
      <c r="G163" s="28">
        <f>G159+G161+G162</f>
        <v>0</v>
      </c>
    </row>
    <row r="164" spans="1:7" ht="27" customHeight="1" x14ac:dyDescent="0.25">
      <c r="A164" s="107" t="s">
        <v>236</v>
      </c>
      <c r="B164" s="107"/>
      <c r="C164" s="25">
        <v>44</v>
      </c>
      <c r="D164" s="83">
        <f>D165-D166</f>
        <v>2462.5000000000005</v>
      </c>
      <c r="E164" s="91">
        <f>E165-E166</f>
        <v>699</v>
      </c>
      <c r="F164" s="28">
        <f>F165-F166</f>
        <v>0</v>
      </c>
      <c r="G164" s="28">
        <f t="shared" ref="G164" si="12">G165-G166</f>
        <v>0</v>
      </c>
    </row>
    <row r="165" spans="1:7" x14ac:dyDescent="0.25">
      <c r="A165" s="107" t="s">
        <v>237</v>
      </c>
      <c r="B165" s="107"/>
      <c r="C165" s="52" t="s">
        <v>238</v>
      </c>
      <c r="D165" s="84">
        <v>4169.6000000000004</v>
      </c>
      <c r="E165" s="93">
        <v>69670</v>
      </c>
      <c r="F165" s="61"/>
      <c r="G165" s="61"/>
    </row>
    <row r="166" spans="1:7" x14ac:dyDescent="0.25">
      <c r="A166" s="107" t="s">
        <v>239</v>
      </c>
      <c r="B166" s="107"/>
      <c r="C166" s="52" t="s">
        <v>240</v>
      </c>
      <c r="D166" s="85">
        <v>1707.1</v>
      </c>
      <c r="E166" s="92">
        <v>68971</v>
      </c>
      <c r="F166" s="29">
        <f>SUM(F167:F168)</f>
        <v>0</v>
      </c>
      <c r="G166" s="29">
        <f t="shared" ref="G166" si="13">SUM(G167:G168)</f>
        <v>0</v>
      </c>
    </row>
    <row r="167" spans="1:7" x14ac:dyDescent="0.25">
      <c r="A167" s="107" t="s">
        <v>241</v>
      </c>
      <c r="B167" s="107"/>
      <c r="C167" s="52" t="s">
        <v>242</v>
      </c>
      <c r="D167" s="85">
        <v>7</v>
      </c>
      <c r="E167" s="92">
        <v>0</v>
      </c>
      <c r="F167" s="29"/>
      <c r="G167" s="29"/>
    </row>
    <row r="168" spans="1:7" x14ac:dyDescent="0.25">
      <c r="A168" s="107" t="s">
        <v>243</v>
      </c>
      <c r="B168" s="107"/>
      <c r="C168" s="52" t="s">
        <v>244</v>
      </c>
      <c r="D168" s="85">
        <v>1700.1</v>
      </c>
      <c r="E168" s="92">
        <v>68971</v>
      </c>
      <c r="F168" s="29"/>
      <c r="G168" s="29"/>
    </row>
    <row r="169" spans="1:7" x14ac:dyDescent="0.25">
      <c r="A169" s="107" t="s">
        <v>245</v>
      </c>
      <c r="B169" s="107"/>
      <c r="C169" s="25">
        <v>45</v>
      </c>
      <c r="D169" s="29"/>
      <c r="E169" s="92"/>
      <c r="F169" s="29"/>
      <c r="G169" s="29"/>
    </row>
    <row r="170" spans="1:7" x14ac:dyDescent="0.25">
      <c r="A170" s="107" t="s">
        <v>246</v>
      </c>
      <c r="B170" s="107"/>
      <c r="C170" s="25">
        <v>46</v>
      </c>
      <c r="D170" s="34">
        <f>D158+D163+D169</f>
        <v>4484.7</v>
      </c>
      <c r="E170" s="91">
        <f>E158+E163+E169</f>
        <v>2700</v>
      </c>
      <c r="F170" s="28">
        <f>F158+F163+F169</f>
        <v>0</v>
      </c>
      <c r="G170" s="28">
        <f>G158+G163+G169</f>
        <v>0</v>
      </c>
    </row>
    <row r="171" spans="1:7" x14ac:dyDescent="0.25">
      <c r="A171" s="120" t="s">
        <v>247</v>
      </c>
      <c r="B171" s="121"/>
      <c r="C171" s="121"/>
      <c r="D171" s="121"/>
      <c r="E171" s="121"/>
      <c r="F171" s="121"/>
      <c r="G171" s="122"/>
    </row>
    <row r="172" spans="1:7" x14ac:dyDescent="0.25">
      <c r="A172" s="123" t="s">
        <v>248</v>
      </c>
      <c r="B172" s="123"/>
      <c r="C172" s="5">
        <v>47</v>
      </c>
      <c r="D172" s="36">
        <v>5502.3</v>
      </c>
      <c r="E172" s="36">
        <v>6240</v>
      </c>
      <c r="F172" s="75">
        <f t="shared" si="10"/>
        <v>-737.69999999999982</v>
      </c>
      <c r="G172" s="6">
        <f t="shared" si="11"/>
        <v>-0.11822115384615384</v>
      </c>
    </row>
    <row r="173" spans="1:7" x14ac:dyDescent="0.25">
      <c r="A173" s="125" t="s">
        <v>249</v>
      </c>
      <c r="B173" s="125"/>
      <c r="C173" s="38" t="s">
        <v>250</v>
      </c>
      <c r="D173" s="76">
        <v>5028.3999999999996</v>
      </c>
      <c r="E173" s="76">
        <v>5750</v>
      </c>
      <c r="F173" s="77">
        <f t="shared" si="10"/>
        <v>-721.60000000000036</v>
      </c>
      <c r="G173" s="11">
        <f t="shared" si="11"/>
        <v>-0.12549565217391312</v>
      </c>
    </row>
    <row r="174" spans="1:7" x14ac:dyDescent="0.25">
      <c r="A174" s="125" t="s">
        <v>251</v>
      </c>
      <c r="B174" s="125"/>
      <c r="C174" s="38" t="s">
        <v>252</v>
      </c>
      <c r="D174" s="76">
        <v>473.9</v>
      </c>
      <c r="E174" s="76">
        <v>490</v>
      </c>
      <c r="F174" s="77">
        <f t="shared" si="10"/>
        <v>-16.100000000000023</v>
      </c>
      <c r="G174" s="11">
        <f t="shared" si="11"/>
        <v>-3.2857142857142918E-2</v>
      </c>
    </row>
    <row r="175" spans="1:7" x14ac:dyDescent="0.25">
      <c r="A175" s="123" t="s">
        <v>253</v>
      </c>
      <c r="B175" s="123"/>
      <c r="C175" s="5">
        <v>48</v>
      </c>
      <c r="D175" s="36">
        <v>38564</v>
      </c>
      <c r="E175" s="36">
        <v>40500</v>
      </c>
      <c r="F175" s="75">
        <f t="shared" si="10"/>
        <v>-1936</v>
      </c>
      <c r="G175" s="6">
        <f t="shared" si="11"/>
        <v>-4.7802469135802439E-2</v>
      </c>
    </row>
    <row r="176" spans="1:7" x14ac:dyDescent="0.25">
      <c r="A176" s="123" t="s">
        <v>254</v>
      </c>
      <c r="B176" s="123"/>
      <c r="C176" s="5">
        <v>49</v>
      </c>
      <c r="D176" s="36">
        <v>8279.5</v>
      </c>
      <c r="E176" s="36">
        <v>8910</v>
      </c>
      <c r="F176" s="75">
        <f t="shared" si="10"/>
        <v>-630.5</v>
      </c>
      <c r="G176" s="6">
        <f t="shared" si="11"/>
        <v>-7.0763187429854102E-2</v>
      </c>
    </row>
    <row r="177" spans="1:7" x14ac:dyDescent="0.25">
      <c r="A177" s="123" t="s">
        <v>255</v>
      </c>
      <c r="B177" s="123"/>
      <c r="C177" s="5">
        <v>50</v>
      </c>
      <c r="D177" s="36">
        <v>5241.8</v>
      </c>
      <c r="E177" s="36">
        <v>5072</v>
      </c>
      <c r="F177" s="75">
        <f t="shared" si="10"/>
        <v>169.80000000000018</v>
      </c>
      <c r="G177" s="6">
        <f t="shared" si="11"/>
        <v>3.3477917981072691E-2</v>
      </c>
    </row>
    <row r="178" spans="1:7" x14ac:dyDescent="0.25">
      <c r="A178" s="123" t="s">
        <v>256</v>
      </c>
      <c r="B178" s="123"/>
      <c r="C178" s="5">
        <v>51</v>
      </c>
      <c r="D178" s="36">
        <v>10770.2</v>
      </c>
      <c r="E178" s="36">
        <v>11517</v>
      </c>
      <c r="F178" s="75">
        <f t="shared" si="10"/>
        <v>-746.79999999999927</v>
      </c>
      <c r="G178" s="6">
        <f t="shared" si="11"/>
        <v>-6.4843275158461333E-2</v>
      </c>
    </row>
    <row r="179" spans="1:7" x14ac:dyDescent="0.25">
      <c r="A179" s="124" t="s">
        <v>257</v>
      </c>
      <c r="B179" s="124"/>
      <c r="C179" s="2">
        <v>52</v>
      </c>
      <c r="D179" s="35">
        <f>SUM(D175:D178)+D172</f>
        <v>68357.8</v>
      </c>
      <c r="E179" s="35">
        <f>SUM(E175:E178)+E172</f>
        <v>72239</v>
      </c>
      <c r="F179" s="75">
        <f t="shared" si="10"/>
        <v>-3881.1999999999971</v>
      </c>
      <c r="G179" s="6">
        <f t="shared" si="11"/>
        <v>-5.3727211063276048E-2</v>
      </c>
    </row>
    <row r="180" spans="1:7" x14ac:dyDescent="0.25">
      <c r="A180" s="104" t="s">
        <v>258</v>
      </c>
      <c r="B180" s="105"/>
      <c r="C180" s="105"/>
      <c r="D180" s="105"/>
      <c r="E180" s="105"/>
      <c r="F180" s="105"/>
      <c r="G180" s="106"/>
    </row>
    <row r="181" spans="1:7" x14ac:dyDescent="0.25">
      <c r="A181" s="124" t="s">
        <v>259</v>
      </c>
      <c r="B181" s="124"/>
      <c r="C181" s="2">
        <v>53</v>
      </c>
      <c r="D181" s="35">
        <f>SUM(D182:D188)</f>
        <v>6810.4</v>
      </c>
      <c r="E181" s="35">
        <f>SUM(E182:E188)</f>
        <v>34709</v>
      </c>
      <c r="F181" s="75">
        <f t="shared" si="10"/>
        <v>-27898.6</v>
      </c>
      <c r="G181" s="6">
        <f t="shared" si="11"/>
        <v>-0.80378576161802417</v>
      </c>
    </row>
    <row r="182" spans="1:7" x14ac:dyDescent="0.25">
      <c r="A182" s="123" t="s">
        <v>260</v>
      </c>
      <c r="B182" s="123"/>
      <c r="C182" s="52" t="s">
        <v>261</v>
      </c>
      <c r="D182" s="78">
        <v>2879.7</v>
      </c>
      <c r="E182" s="36">
        <v>28109</v>
      </c>
      <c r="F182" s="75">
        <f t="shared" si="10"/>
        <v>-25229.3</v>
      </c>
      <c r="G182" s="6">
        <f t="shared" si="11"/>
        <v>-0.8975523853570031</v>
      </c>
    </row>
    <row r="183" spans="1:7" x14ac:dyDescent="0.25">
      <c r="A183" s="123" t="s">
        <v>262</v>
      </c>
      <c r="B183" s="123"/>
      <c r="C183" s="52" t="s">
        <v>263</v>
      </c>
      <c r="D183" s="78">
        <v>2670.1</v>
      </c>
      <c r="E183" s="36">
        <v>1450</v>
      </c>
      <c r="F183" s="75">
        <f t="shared" si="10"/>
        <v>1220.0999999999999</v>
      </c>
      <c r="G183" s="6">
        <f t="shared" si="11"/>
        <v>0.84144827586206894</v>
      </c>
    </row>
    <row r="184" spans="1:7" x14ac:dyDescent="0.25">
      <c r="A184" s="123" t="s">
        <v>264</v>
      </c>
      <c r="B184" s="123"/>
      <c r="C184" s="7" t="s">
        <v>265</v>
      </c>
      <c r="D184" s="78">
        <v>1260.5999999999999</v>
      </c>
      <c r="E184" s="36">
        <v>1650</v>
      </c>
      <c r="F184" s="75">
        <f t="shared" si="10"/>
        <v>-389.40000000000009</v>
      </c>
      <c r="G184" s="6">
        <f t="shared" si="11"/>
        <v>-0.2360000000000001</v>
      </c>
    </row>
    <row r="185" spans="1:7" x14ac:dyDescent="0.25">
      <c r="A185" s="123" t="s">
        <v>266</v>
      </c>
      <c r="B185" s="123"/>
      <c r="C185" s="7" t="s">
        <v>267</v>
      </c>
      <c r="D185" s="78"/>
      <c r="E185" s="36"/>
      <c r="F185" s="75"/>
      <c r="G185" s="6"/>
    </row>
    <row r="186" spans="1:7" ht="24.75" customHeight="1" x14ac:dyDescent="0.25">
      <c r="A186" s="123" t="s">
        <v>268</v>
      </c>
      <c r="B186" s="123"/>
      <c r="C186" s="7" t="s">
        <v>269</v>
      </c>
      <c r="D186" s="78"/>
      <c r="E186" s="36"/>
      <c r="F186" s="75"/>
      <c r="G186" s="6"/>
    </row>
    <row r="187" spans="1:7" x14ac:dyDescent="0.25">
      <c r="A187" s="123" t="s">
        <v>270</v>
      </c>
      <c r="B187" s="123"/>
      <c r="C187" s="7" t="s">
        <v>271</v>
      </c>
      <c r="D187" s="78"/>
      <c r="E187" s="36"/>
      <c r="F187" s="75"/>
      <c r="G187" s="6"/>
    </row>
    <row r="188" spans="1:7" x14ac:dyDescent="0.25">
      <c r="A188" s="123" t="s">
        <v>272</v>
      </c>
      <c r="B188" s="123"/>
      <c r="C188" s="7" t="s">
        <v>273</v>
      </c>
      <c r="D188" s="78">
        <v>0</v>
      </c>
      <c r="E188" s="36">
        <v>3500</v>
      </c>
      <c r="F188" s="75">
        <f t="shared" si="10"/>
        <v>-3500</v>
      </c>
      <c r="G188" s="6">
        <f t="shared" si="11"/>
        <v>-1</v>
      </c>
    </row>
    <row r="189" spans="1:7" x14ac:dyDescent="0.25">
      <c r="A189" s="124" t="s">
        <v>274</v>
      </c>
      <c r="B189" s="124"/>
      <c r="C189" s="2">
        <v>54</v>
      </c>
      <c r="D189" s="60">
        <f>SUM(D190:D193)</f>
        <v>6810.4</v>
      </c>
      <c r="E189" s="35">
        <f>SUM(E190:E193)</f>
        <v>34709</v>
      </c>
      <c r="F189" s="75">
        <f t="shared" si="10"/>
        <v>-27898.6</v>
      </c>
      <c r="G189" s="6">
        <f t="shared" si="11"/>
        <v>-0.80378576161802417</v>
      </c>
    </row>
    <row r="190" spans="1:7" x14ac:dyDescent="0.25">
      <c r="A190" s="123" t="s">
        <v>275</v>
      </c>
      <c r="B190" s="123"/>
      <c r="C190" s="7" t="s">
        <v>276</v>
      </c>
      <c r="D190" s="78"/>
      <c r="E190" s="36"/>
      <c r="F190" s="75"/>
      <c r="G190" s="6"/>
    </row>
    <row r="191" spans="1:7" x14ac:dyDescent="0.25">
      <c r="A191" s="123" t="s">
        <v>277</v>
      </c>
      <c r="B191" s="123"/>
      <c r="C191" s="52" t="s">
        <v>278</v>
      </c>
      <c r="D191" s="78">
        <v>2929.5</v>
      </c>
      <c r="E191" s="36">
        <v>3500</v>
      </c>
      <c r="F191" s="75">
        <f t="shared" si="10"/>
        <v>-570.5</v>
      </c>
      <c r="G191" s="6">
        <f t="shared" si="11"/>
        <v>-0.16300000000000003</v>
      </c>
    </row>
    <row r="192" spans="1:7" x14ac:dyDescent="0.25">
      <c r="A192" s="123" t="s">
        <v>279</v>
      </c>
      <c r="B192" s="123"/>
      <c r="C192" s="7" t="s">
        <v>280</v>
      </c>
      <c r="D192" s="78">
        <v>7</v>
      </c>
      <c r="E192" s="36">
        <v>1000</v>
      </c>
      <c r="F192" s="75">
        <f t="shared" si="10"/>
        <v>-993</v>
      </c>
      <c r="G192" s="6">
        <f t="shared" si="11"/>
        <v>-0.99299999999999999</v>
      </c>
    </row>
    <row r="193" spans="1:7" x14ac:dyDescent="0.25">
      <c r="A193" s="123" t="s">
        <v>281</v>
      </c>
      <c r="B193" s="123"/>
      <c r="C193" s="7" t="s">
        <v>282</v>
      </c>
      <c r="D193" s="78">
        <v>3873.9</v>
      </c>
      <c r="E193" s="36">
        <v>30209</v>
      </c>
      <c r="F193" s="75">
        <f t="shared" si="10"/>
        <v>-26335.1</v>
      </c>
      <c r="G193" s="6">
        <f t="shared" si="11"/>
        <v>-0.87176338177364365</v>
      </c>
    </row>
    <row r="194" spans="1:7" x14ac:dyDescent="0.25">
      <c r="A194" s="120" t="s">
        <v>283</v>
      </c>
      <c r="B194" s="121"/>
      <c r="C194" s="121"/>
      <c r="D194" s="121"/>
      <c r="E194" s="121"/>
      <c r="F194" s="121"/>
      <c r="G194" s="122"/>
    </row>
    <row r="195" spans="1:7" x14ac:dyDescent="0.25">
      <c r="A195" s="124" t="s">
        <v>284</v>
      </c>
      <c r="B195" s="124"/>
      <c r="C195" s="2">
        <v>55</v>
      </c>
      <c r="D195" s="35">
        <v>91305.4</v>
      </c>
      <c r="E195" s="35">
        <v>92250</v>
      </c>
      <c r="F195" s="15">
        <f t="shared" si="10"/>
        <v>-944.60000000000582</v>
      </c>
      <c r="G195" s="4">
        <f t="shared" si="11"/>
        <v>-1.0239566395664035E-2</v>
      </c>
    </row>
    <row r="196" spans="1:7" x14ac:dyDescent="0.25">
      <c r="A196" s="124" t="s">
        <v>285</v>
      </c>
      <c r="B196" s="124"/>
      <c r="C196" s="81">
        <v>56</v>
      </c>
      <c r="D196" s="35">
        <v>71147.5</v>
      </c>
      <c r="E196" s="35">
        <v>71250</v>
      </c>
      <c r="F196" s="15">
        <f t="shared" si="10"/>
        <v>-102.5</v>
      </c>
      <c r="G196" s="4">
        <f t="shared" si="11"/>
        <v>-1.4385964912280169E-3</v>
      </c>
    </row>
    <row r="197" spans="1:7" x14ac:dyDescent="0.25">
      <c r="A197" s="123" t="s">
        <v>286</v>
      </c>
      <c r="B197" s="123"/>
      <c r="C197" s="7" t="s">
        <v>287</v>
      </c>
      <c r="D197" s="36">
        <v>93621.3</v>
      </c>
      <c r="E197" s="36">
        <v>91750</v>
      </c>
      <c r="F197" s="75">
        <f t="shared" si="10"/>
        <v>1871.3000000000029</v>
      </c>
      <c r="G197" s="6">
        <f t="shared" si="11"/>
        <v>2.0395640326975606E-2</v>
      </c>
    </row>
    <row r="198" spans="1:7" x14ac:dyDescent="0.25">
      <c r="A198" s="123" t="s">
        <v>288</v>
      </c>
      <c r="B198" s="123"/>
      <c r="C198" s="7" t="s">
        <v>289</v>
      </c>
      <c r="D198" s="36">
        <v>-22473.8</v>
      </c>
      <c r="E198" s="36">
        <v>-20500</v>
      </c>
      <c r="F198" s="75">
        <f t="shared" si="10"/>
        <v>-1973.7999999999993</v>
      </c>
      <c r="G198" s="6">
        <f t="shared" si="11"/>
        <v>9.6282926829268201E-2</v>
      </c>
    </row>
    <row r="199" spans="1:7" x14ac:dyDescent="0.25">
      <c r="A199" s="123" t="s">
        <v>290</v>
      </c>
      <c r="B199" s="123"/>
      <c r="C199" s="7" t="s">
        <v>291</v>
      </c>
      <c r="D199" s="36">
        <v>71147.45</v>
      </c>
      <c r="E199" s="36">
        <v>71250</v>
      </c>
      <c r="F199" s="75">
        <f t="shared" si="10"/>
        <v>-102.55000000000291</v>
      </c>
      <c r="G199" s="6">
        <f t="shared" si="11"/>
        <v>-1.4392982456140624E-3</v>
      </c>
    </row>
    <row r="200" spans="1:7" x14ac:dyDescent="0.25">
      <c r="A200" s="123" t="s">
        <v>292</v>
      </c>
      <c r="B200" s="123"/>
      <c r="C200" s="7" t="s">
        <v>293</v>
      </c>
      <c r="D200" s="36">
        <v>10871.8</v>
      </c>
      <c r="E200" s="36">
        <v>8200</v>
      </c>
      <c r="F200" s="75">
        <f t="shared" si="10"/>
        <v>2671.7999999999993</v>
      </c>
      <c r="G200" s="6">
        <f t="shared" si="11"/>
        <v>0.32582926829268288</v>
      </c>
    </row>
    <row r="201" spans="1:7" x14ac:dyDescent="0.25">
      <c r="A201" s="123" t="s">
        <v>294</v>
      </c>
      <c r="B201" s="123"/>
      <c r="C201" s="7" t="s">
        <v>295</v>
      </c>
      <c r="D201" s="36">
        <v>0</v>
      </c>
      <c r="E201" s="36">
        <v>0</v>
      </c>
      <c r="F201" s="75">
        <v>0</v>
      </c>
      <c r="G201" s="6"/>
    </row>
    <row r="202" spans="1:7" x14ac:dyDescent="0.25">
      <c r="A202" s="123" t="s">
        <v>296</v>
      </c>
      <c r="B202" s="123"/>
      <c r="C202" s="7" t="s">
        <v>297</v>
      </c>
      <c r="D202" s="36">
        <f>D200-D201</f>
        <v>10871.8</v>
      </c>
      <c r="E202" s="36">
        <f>E200-E201</f>
        <v>8200</v>
      </c>
      <c r="F202" s="75">
        <f t="shared" si="10"/>
        <v>2671.7999999999993</v>
      </c>
      <c r="G202" s="6">
        <f t="shared" si="11"/>
        <v>0.32582926829268288</v>
      </c>
    </row>
    <row r="203" spans="1:7" x14ac:dyDescent="0.25">
      <c r="A203" s="124" t="s">
        <v>298</v>
      </c>
      <c r="B203" s="124"/>
      <c r="C203" s="7">
        <v>57</v>
      </c>
      <c r="D203" s="35">
        <v>11038</v>
      </c>
      <c r="E203" s="35">
        <v>7800</v>
      </c>
      <c r="F203" s="15">
        <f t="shared" si="10"/>
        <v>3238</v>
      </c>
      <c r="G203" s="4">
        <f t="shared" si="11"/>
        <v>0.41512820512820503</v>
      </c>
    </row>
    <row r="204" spans="1:7" x14ac:dyDescent="0.25">
      <c r="A204" s="123" t="s">
        <v>299</v>
      </c>
      <c r="B204" s="123"/>
      <c r="C204" s="7" t="s">
        <v>300</v>
      </c>
      <c r="D204" s="36">
        <v>4484.7</v>
      </c>
      <c r="E204" s="36">
        <v>2700</v>
      </c>
      <c r="F204" s="75">
        <f t="shared" si="10"/>
        <v>1784.6999999999998</v>
      </c>
      <c r="G204" s="6">
        <f t="shared" si="11"/>
        <v>0.66100000000000003</v>
      </c>
    </row>
    <row r="205" spans="1:7" x14ac:dyDescent="0.25">
      <c r="A205" s="124" t="s">
        <v>301</v>
      </c>
      <c r="B205" s="124"/>
      <c r="C205" s="12">
        <v>58</v>
      </c>
      <c r="D205" s="35">
        <v>102343.4</v>
      </c>
      <c r="E205" s="35">
        <v>100050</v>
      </c>
      <c r="F205" s="15">
        <f t="shared" si="10"/>
        <v>2293.3999999999942</v>
      </c>
      <c r="G205" s="4">
        <f t="shared" si="11"/>
        <v>2.2922538730634656E-2</v>
      </c>
    </row>
    <row r="206" spans="1:7" x14ac:dyDescent="0.25">
      <c r="A206" s="124" t="s">
        <v>302</v>
      </c>
      <c r="B206" s="124"/>
      <c r="C206" s="12">
        <v>59</v>
      </c>
      <c r="D206" s="35">
        <v>20720.8</v>
      </c>
      <c r="E206" s="35">
        <v>18800</v>
      </c>
      <c r="F206" s="15">
        <f t="shared" si="10"/>
        <v>1920.7999999999993</v>
      </c>
      <c r="G206" s="4">
        <f t="shared" si="11"/>
        <v>0.10217021276595739</v>
      </c>
    </row>
    <row r="207" spans="1:7" x14ac:dyDescent="0.25">
      <c r="A207" s="124" t="s">
        <v>369</v>
      </c>
      <c r="B207" s="124"/>
      <c r="C207" s="12">
        <v>60</v>
      </c>
      <c r="D207" s="35">
        <v>60561.1</v>
      </c>
      <c r="E207" s="35">
        <v>61350</v>
      </c>
      <c r="F207" s="15">
        <f t="shared" si="10"/>
        <v>-788.90000000000146</v>
      </c>
      <c r="G207" s="4">
        <f t="shared" si="11"/>
        <v>-1.2859005704971449E-2</v>
      </c>
    </row>
    <row r="208" spans="1:7" x14ac:dyDescent="0.25">
      <c r="A208" s="124" t="s">
        <v>303</v>
      </c>
      <c r="B208" s="124"/>
      <c r="C208" s="12">
        <v>61</v>
      </c>
      <c r="D208" s="35">
        <v>21061.5</v>
      </c>
      <c r="E208" s="35">
        <v>17800</v>
      </c>
      <c r="F208" s="15">
        <f t="shared" si="10"/>
        <v>3261.5</v>
      </c>
      <c r="G208" s="4">
        <f t="shared" si="11"/>
        <v>0.18323033707865166</v>
      </c>
    </row>
    <row r="209" spans="1:7" x14ac:dyDescent="0.25">
      <c r="A209" s="120" t="s">
        <v>304</v>
      </c>
      <c r="B209" s="121"/>
      <c r="C209" s="121"/>
      <c r="D209" s="121"/>
      <c r="E209" s="121"/>
      <c r="F209" s="121"/>
      <c r="G209" s="122"/>
    </row>
    <row r="210" spans="1:7" x14ac:dyDescent="0.25">
      <c r="A210" s="124" t="s">
        <v>305</v>
      </c>
      <c r="B210" s="124"/>
      <c r="C210" s="2">
        <v>62</v>
      </c>
      <c r="D210" s="46">
        <f>SUM(D211:D213)</f>
        <v>0</v>
      </c>
      <c r="E210" s="57">
        <f>SUM(E211:E213)</f>
        <v>0</v>
      </c>
      <c r="F210" s="2"/>
      <c r="G210" s="4"/>
    </row>
    <row r="211" spans="1:7" x14ac:dyDescent="0.25">
      <c r="A211" s="123" t="s">
        <v>306</v>
      </c>
      <c r="B211" s="123"/>
      <c r="C211" s="7" t="s">
        <v>307</v>
      </c>
      <c r="D211" s="45"/>
      <c r="E211" s="56"/>
      <c r="F211" s="5"/>
      <c r="G211" s="6"/>
    </row>
    <row r="212" spans="1:7" x14ac:dyDescent="0.25">
      <c r="A212" s="123" t="s">
        <v>308</v>
      </c>
      <c r="B212" s="123"/>
      <c r="C212" s="7" t="s">
        <v>309</v>
      </c>
      <c r="D212" s="45"/>
      <c r="E212" s="56"/>
      <c r="F212" s="5"/>
      <c r="G212" s="6"/>
    </row>
    <row r="213" spans="1:7" x14ac:dyDescent="0.25">
      <c r="A213" s="123" t="s">
        <v>310</v>
      </c>
      <c r="B213" s="123"/>
      <c r="C213" s="7" t="s">
        <v>311</v>
      </c>
      <c r="D213" s="96"/>
      <c r="E213" s="96"/>
      <c r="F213" s="5"/>
      <c r="G213" s="6"/>
    </row>
    <row r="214" spans="1:7" x14ac:dyDescent="0.25">
      <c r="A214" s="124" t="s">
        <v>312</v>
      </c>
      <c r="B214" s="124"/>
      <c r="C214" s="2">
        <v>63</v>
      </c>
      <c r="D214" s="94">
        <f>D215+D218+D221</f>
        <v>0</v>
      </c>
      <c r="E214" s="94">
        <f t="shared" ref="E214" si="14">E215+E218+E221</f>
        <v>0</v>
      </c>
      <c r="F214" s="2"/>
      <c r="G214" s="4"/>
    </row>
    <row r="215" spans="1:7" x14ac:dyDescent="0.25">
      <c r="A215" s="126" t="s">
        <v>313</v>
      </c>
      <c r="B215" s="126"/>
      <c r="C215" s="9" t="s">
        <v>314</v>
      </c>
      <c r="D215" s="94">
        <f>SUM(D216:D217)</f>
        <v>0</v>
      </c>
      <c r="E215" s="94">
        <f t="shared" ref="E215" si="15">SUM(E216:E217)</f>
        <v>0</v>
      </c>
      <c r="F215" s="8"/>
      <c r="G215" s="10"/>
    </row>
    <row r="216" spans="1:7" x14ac:dyDescent="0.25">
      <c r="A216" s="123" t="s">
        <v>241</v>
      </c>
      <c r="B216" s="123"/>
      <c r="C216" s="7" t="s">
        <v>315</v>
      </c>
      <c r="D216" s="96"/>
      <c r="E216" s="96"/>
      <c r="F216" s="5"/>
      <c r="G216" s="6"/>
    </row>
    <row r="217" spans="1:7" x14ac:dyDescent="0.25">
      <c r="A217" s="123" t="s">
        <v>243</v>
      </c>
      <c r="B217" s="123"/>
      <c r="C217" s="7" t="s">
        <v>316</v>
      </c>
      <c r="D217" s="96"/>
      <c r="E217" s="96"/>
      <c r="F217" s="5"/>
      <c r="G217" s="6"/>
    </row>
    <row r="218" spans="1:7" x14ac:dyDescent="0.25">
      <c r="A218" s="126" t="s">
        <v>317</v>
      </c>
      <c r="B218" s="126"/>
      <c r="C218" s="9" t="s">
        <v>318</v>
      </c>
      <c r="D218" s="94">
        <f>SUM(D219:D220)</f>
        <v>0</v>
      </c>
      <c r="E218" s="94">
        <f>SUM(E219:E220)</f>
        <v>0</v>
      </c>
      <c r="F218" s="8"/>
      <c r="G218" s="10"/>
    </row>
    <row r="219" spans="1:7" x14ac:dyDescent="0.25">
      <c r="A219" s="123" t="s">
        <v>241</v>
      </c>
      <c r="B219" s="123"/>
      <c r="C219" s="7" t="s">
        <v>319</v>
      </c>
      <c r="D219" s="96"/>
      <c r="E219" s="96"/>
      <c r="F219" s="5"/>
      <c r="G219" s="6"/>
    </row>
    <row r="220" spans="1:7" x14ac:dyDescent="0.25">
      <c r="A220" s="123" t="s">
        <v>243</v>
      </c>
      <c r="B220" s="123"/>
      <c r="C220" s="7" t="s">
        <v>320</v>
      </c>
      <c r="D220" s="96"/>
      <c r="E220" s="96"/>
      <c r="F220" s="5"/>
      <c r="G220" s="6"/>
    </row>
    <row r="221" spans="1:7" x14ac:dyDescent="0.25">
      <c r="A221" s="126" t="s">
        <v>321</v>
      </c>
      <c r="B221" s="126"/>
      <c r="C221" s="9" t="s">
        <v>322</v>
      </c>
      <c r="D221" s="94">
        <f>SUM(D222:D223)</f>
        <v>0</v>
      </c>
      <c r="E221" s="94">
        <f t="shared" ref="E221" si="16">SUM(E222:E223)</f>
        <v>0</v>
      </c>
      <c r="F221" s="8"/>
      <c r="G221" s="10"/>
    </row>
    <row r="222" spans="1:7" x14ac:dyDescent="0.25">
      <c r="A222" s="123" t="s">
        <v>241</v>
      </c>
      <c r="B222" s="123"/>
      <c r="C222" s="7" t="s">
        <v>323</v>
      </c>
      <c r="D222" s="98"/>
      <c r="E222" s="98"/>
      <c r="F222" s="5"/>
      <c r="G222" s="6"/>
    </row>
    <row r="223" spans="1:7" x14ac:dyDescent="0.25">
      <c r="A223" s="123" t="s">
        <v>243</v>
      </c>
      <c r="B223" s="123"/>
      <c r="C223" s="7" t="s">
        <v>324</v>
      </c>
      <c r="D223" s="98"/>
      <c r="E223" s="98"/>
      <c r="F223" s="5"/>
      <c r="G223" s="6"/>
    </row>
    <row r="224" spans="1:7" x14ac:dyDescent="0.25">
      <c r="A224" s="124" t="s">
        <v>325</v>
      </c>
      <c r="B224" s="124"/>
      <c r="C224" s="2">
        <v>64</v>
      </c>
      <c r="D224" s="99">
        <f>SUM(D225:D227)</f>
        <v>0</v>
      </c>
      <c r="E224" s="99">
        <f t="shared" ref="E224" si="17">SUM(E225:E227)</f>
        <v>0</v>
      </c>
      <c r="F224" s="2"/>
      <c r="G224" s="4"/>
    </row>
    <row r="225" spans="1:7" x14ac:dyDescent="0.25">
      <c r="A225" s="123" t="s">
        <v>306</v>
      </c>
      <c r="B225" s="123"/>
      <c r="C225" s="7" t="s">
        <v>326</v>
      </c>
      <c r="D225" s="98"/>
      <c r="E225" s="98"/>
      <c r="F225" s="5"/>
      <c r="G225" s="6"/>
    </row>
    <row r="226" spans="1:7" x14ac:dyDescent="0.25">
      <c r="A226" s="123" t="s">
        <v>308</v>
      </c>
      <c r="B226" s="123"/>
      <c r="C226" s="7" t="s">
        <v>327</v>
      </c>
      <c r="D226" s="30"/>
      <c r="E226" s="30"/>
      <c r="F226" s="5"/>
      <c r="G226" s="6"/>
    </row>
    <row r="227" spans="1:7" x14ac:dyDescent="0.25">
      <c r="A227" s="123" t="s">
        <v>310</v>
      </c>
      <c r="B227" s="123"/>
      <c r="C227" s="7" t="s">
        <v>328</v>
      </c>
      <c r="D227" s="30"/>
      <c r="E227" s="30"/>
      <c r="F227" s="5"/>
      <c r="G227" s="6"/>
    </row>
    <row r="228" spans="1:7" x14ac:dyDescent="0.25">
      <c r="A228" s="120" t="s">
        <v>329</v>
      </c>
      <c r="B228" s="121"/>
      <c r="C228" s="121"/>
      <c r="D228" s="121"/>
      <c r="E228" s="121"/>
      <c r="F228" s="121"/>
      <c r="G228" s="122"/>
    </row>
    <row r="229" spans="1:7" x14ac:dyDescent="0.25">
      <c r="A229" s="124" t="s">
        <v>330</v>
      </c>
      <c r="B229" s="124"/>
      <c r="C229" s="2">
        <v>65</v>
      </c>
      <c r="D229" s="39">
        <f>D124/D205</f>
        <v>0.70783753520012038</v>
      </c>
      <c r="E229" s="39">
        <f>E124/E205</f>
        <v>0.72057571214392813</v>
      </c>
      <c r="F229" s="40">
        <f>D229-E229</f>
        <v>-1.2738176943807744E-2</v>
      </c>
      <c r="G229" s="4">
        <f t="shared" ref="G229:G249" si="18">D229/E229-1</f>
        <v>-1.7677777267718131E-2</v>
      </c>
    </row>
    <row r="230" spans="1:7" x14ac:dyDescent="0.25">
      <c r="A230" s="124" t="s">
        <v>331</v>
      </c>
      <c r="B230" s="124"/>
      <c r="C230" s="2">
        <v>66</v>
      </c>
      <c r="D230" s="39">
        <f>D122/D26</f>
        <v>5.9574149742259774E-2</v>
      </c>
      <c r="E230" s="39">
        <f>E122/E26</f>
        <v>3.225274725274732E-3</v>
      </c>
      <c r="F230" s="40">
        <f>D230-E230</f>
        <v>5.6348875016985045E-2</v>
      </c>
      <c r="G230" s="4">
        <f t="shared" si="18"/>
        <v>17.471031095555801</v>
      </c>
    </row>
    <row r="231" spans="1:7" x14ac:dyDescent="0.25">
      <c r="A231" s="124" t="s">
        <v>332</v>
      </c>
      <c r="B231" s="124"/>
      <c r="C231" s="2">
        <v>67</v>
      </c>
      <c r="D231" s="39">
        <f>D206/(D208+D207)</f>
        <v>0.25386106298990718</v>
      </c>
      <c r="E231" s="39">
        <f>E206/(E208+E207)</f>
        <v>0.23752368919772585</v>
      </c>
      <c r="F231" s="40">
        <f>D231-E231</f>
        <v>1.6337373792181337E-2</v>
      </c>
      <c r="G231" s="4">
        <f t="shared" si="18"/>
        <v>6.8782081683572027E-2</v>
      </c>
    </row>
    <row r="232" spans="1:7" x14ac:dyDescent="0.25">
      <c r="A232" s="124" t="s">
        <v>333</v>
      </c>
      <c r="B232" s="124"/>
      <c r="C232" s="2">
        <v>68</v>
      </c>
      <c r="D232" s="39">
        <f>D203/D207</f>
        <v>0.1822622112213946</v>
      </c>
      <c r="E232" s="39">
        <f>E203/E207</f>
        <v>0.12713936430317849</v>
      </c>
      <c r="F232" s="40">
        <f>D232-E232</f>
        <v>5.5122846918216117E-2</v>
      </c>
      <c r="G232" s="4">
        <f t="shared" si="18"/>
        <v>0.43356239210673819</v>
      </c>
    </row>
    <row r="233" spans="1:7" x14ac:dyDescent="0.25">
      <c r="A233" s="120" t="s">
        <v>334</v>
      </c>
      <c r="B233" s="121"/>
      <c r="C233" s="121"/>
      <c r="D233" s="121"/>
      <c r="E233" s="121"/>
      <c r="F233" s="121"/>
      <c r="G233" s="122"/>
    </row>
    <row r="234" spans="1:7" ht="27.75" customHeight="1" x14ac:dyDescent="0.25">
      <c r="A234" s="123" t="s">
        <v>378</v>
      </c>
      <c r="B234" s="130"/>
      <c r="C234" s="20">
        <v>69</v>
      </c>
      <c r="D234" s="69">
        <f>SUM(D235:D237)</f>
        <v>135</v>
      </c>
      <c r="E234" s="69">
        <f>SUM(E235:E237)</f>
        <v>145</v>
      </c>
      <c r="F234" s="65">
        <f t="shared" ref="F234:F249" si="19">D234-E234</f>
        <v>-10</v>
      </c>
      <c r="G234" s="4">
        <f t="shared" si="18"/>
        <v>-6.8965517241379337E-2</v>
      </c>
    </row>
    <row r="235" spans="1:7" x14ac:dyDescent="0.25">
      <c r="A235" s="123" t="s">
        <v>335</v>
      </c>
      <c r="B235" s="130"/>
      <c r="C235" s="14" t="s">
        <v>336</v>
      </c>
      <c r="D235" s="67">
        <v>1</v>
      </c>
      <c r="E235" s="67">
        <v>1</v>
      </c>
      <c r="F235" s="66">
        <f t="shared" si="19"/>
        <v>0</v>
      </c>
      <c r="G235" s="6">
        <f t="shared" si="18"/>
        <v>0</v>
      </c>
    </row>
    <row r="236" spans="1:7" x14ac:dyDescent="0.25">
      <c r="A236" s="123" t="s">
        <v>337</v>
      </c>
      <c r="B236" s="130"/>
      <c r="C236" s="14" t="s">
        <v>338</v>
      </c>
      <c r="D236" s="67">
        <v>16</v>
      </c>
      <c r="E236" s="67">
        <v>16</v>
      </c>
      <c r="F236" s="66">
        <f t="shared" si="19"/>
        <v>0</v>
      </c>
      <c r="G236" s="6">
        <f t="shared" si="18"/>
        <v>0</v>
      </c>
    </row>
    <row r="237" spans="1:7" x14ac:dyDescent="0.25">
      <c r="A237" s="123" t="s">
        <v>339</v>
      </c>
      <c r="B237" s="130"/>
      <c r="C237" s="14" t="s">
        <v>340</v>
      </c>
      <c r="D237" s="67">
        <v>118</v>
      </c>
      <c r="E237" s="67">
        <v>128</v>
      </c>
      <c r="F237" s="66">
        <f t="shared" si="19"/>
        <v>-10</v>
      </c>
      <c r="G237" s="6">
        <f t="shared" si="18"/>
        <v>-7.8125E-2</v>
      </c>
    </row>
    <row r="238" spans="1:7" x14ac:dyDescent="0.25">
      <c r="A238" s="124" t="s">
        <v>341</v>
      </c>
      <c r="B238" s="124"/>
      <c r="C238" s="13">
        <v>70</v>
      </c>
      <c r="D238" s="79">
        <f>SUM(D239:D241)</f>
        <v>38277.4</v>
      </c>
      <c r="E238" s="79">
        <f>SUM(E239:E241)</f>
        <v>39884</v>
      </c>
      <c r="F238" s="15">
        <f t="shared" si="19"/>
        <v>-1606.5999999999985</v>
      </c>
      <c r="G238" s="4">
        <f t="shared" si="18"/>
        <v>-4.0281817270083176E-2</v>
      </c>
    </row>
    <row r="239" spans="1:7" x14ac:dyDescent="0.25">
      <c r="A239" s="123" t="s">
        <v>335</v>
      </c>
      <c r="B239" s="130"/>
      <c r="C239" s="14" t="s">
        <v>342</v>
      </c>
      <c r="D239" s="80">
        <v>523.4</v>
      </c>
      <c r="E239" s="80">
        <v>485</v>
      </c>
      <c r="F239" s="75">
        <f t="shared" si="19"/>
        <v>38.399999999999977</v>
      </c>
      <c r="G239" s="6">
        <f t="shared" si="18"/>
        <v>7.9175257731958659E-2</v>
      </c>
    </row>
    <row r="240" spans="1:7" x14ac:dyDescent="0.25">
      <c r="A240" s="123" t="s">
        <v>337</v>
      </c>
      <c r="B240" s="130"/>
      <c r="C240" s="14" t="s">
        <v>343</v>
      </c>
      <c r="D240" s="80">
        <v>5701.7</v>
      </c>
      <c r="E240" s="80">
        <v>5549</v>
      </c>
      <c r="F240" s="75">
        <f t="shared" si="19"/>
        <v>152.69999999999982</v>
      </c>
      <c r="G240" s="6">
        <f t="shared" si="18"/>
        <v>2.7518471796720068E-2</v>
      </c>
    </row>
    <row r="241" spans="1:8" x14ac:dyDescent="0.25">
      <c r="A241" s="123" t="s">
        <v>339</v>
      </c>
      <c r="B241" s="130"/>
      <c r="C241" s="14" t="s">
        <v>344</v>
      </c>
      <c r="D241" s="80">
        <v>32052.3</v>
      </c>
      <c r="E241" s="80">
        <v>33850</v>
      </c>
      <c r="F241" s="75">
        <f t="shared" si="19"/>
        <v>-1797.7000000000007</v>
      </c>
      <c r="G241" s="6">
        <f t="shared" si="18"/>
        <v>-5.3107828655834632E-2</v>
      </c>
    </row>
    <row r="242" spans="1:8" x14ac:dyDescent="0.25">
      <c r="A242" s="124" t="s">
        <v>345</v>
      </c>
      <c r="B242" s="124"/>
      <c r="C242" s="31">
        <v>71</v>
      </c>
      <c r="D242" s="79">
        <f t="shared" ref="D242:E242" si="20">SUM(D243:D245)</f>
        <v>38564</v>
      </c>
      <c r="E242" s="79">
        <f t="shared" si="20"/>
        <v>40500</v>
      </c>
      <c r="F242" s="15">
        <f t="shared" si="19"/>
        <v>-1936</v>
      </c>
      <c r="G242" s="47">
        <f t="shared" si="18"/>
        <v>-4.7802469135802439E-2</v>
      </c>
    </row>
    <row r="243" spans="1:8" x14ac:dyDescent="0.25">
      <c r="A243" s="123" t="s">
        <v>335</v>
      </c>
      <c r="B243" s="130"/>
      <c r="C243" s="68" t="s">
        <v>346</v>
      </c>
      <c r="D243" s="80">
        <v>564.4</v>
      </c>
      <c r="E243" s="80">
        <v>525</v>
      </c>
      <c r="F243" s="75">
        <f t="shared" si="19"/>
        <v>39.399999999999977</v>
      </c>
      <c r="G243" s="48">
        <f t="shared" si="18"/>
        <v>7.504761904761903E-2</v>
      </c>
    </row>
    <row r="244" spans="1:8" x14ac:dyDescent="0.25">
      <c r="A244" s="123" t="s">
        <v>337</v>
      </c>
      <c r="B244" s="130"/>
      <c r="C244" s="68" t="s">
        <v>347</v>
      </c>
      <c r="D244" s="80">
        <v>5831.4</v>
      </c>
      <c r="E244" s="80">
        <v>5625</v>
      </c>
      <c r="F244" s="75">
        <f t="shared" si="19"/>
        <v>206.39999999999964</v>
      </c>
      <c r="G244" s="48">
        <f t="shared" si="18"/>
        <v>3.6693333333333245E-2</v>
      </c>
    </row>
    <row r="245" spans="1:8" x14ac:dyDescent="0.25">
      <c r="A245" s="123" t="s">
        <v>339</v>
      </c>
      <c r="B245" s="130"/>
      <c r="C245" s="68" t="s">
        <v>348</v>
      </c>
      <c r="D245" s="80">
        <v>32168.2</v>
      </c>
      <c r="E245" s="80">
        <v>34350</v>
      </c>
      <c r="F245" s="75">
        <f t="shared" si="19"/>
        <v>-2181.7999999999993</v>
      </c>
      <c r="G245" s="48">
        <f t="shared" si="18"/>
        <v>-6.3516739446870418E-2</v>
      </c>
    </row>
    <row r="246" spans="1:8" ht="28.5" customHeight="1" x14ac:dyDescent="0.25">
      <c r="A246" s="124" t="s">
        <v>349</v>
      </c>
      <c r="B246" s="129"/>
      <c r="C246" s="20">
        <v>72</v>
      </c>
      <c r="D246" s="82">
        <f t="shared" ref="D246:E249" si="21">D242/D234/12</f>
        <v>23.804938271604939</v>
      </c>
      <c r="E246" s="82">
        <f t="shared" si="21"/>
        <v>23.27586206896552</v>
      </c>
      <c r="F246" s="15">
        <f t="shared" si="19"/>
        <v>0.52907620263941979</v>
      </c>
      <c r="G246" s="4">
        <f t="shared" si="18"/>
        <v>2.2730681298582578E-2</v>
      </c>
    </row>
    <row r="247" spans="1:8" x14ac:dyDescent="0.25">
      <c r="A247" s="123" t="s">
        <v>335</v>
      </c>
      <c r="B247" s="130"/>
      <c r="C247" s="14" t="s">
        <v>350</v>
      </c>
      <c r="D247" s="71">
        <f t="shared" si="21"/>
        <v>47.033333333333331</v>
      </c>
      <c r="E247" s="71">
        <f t="shared" si="21"/>
        <v>43.75</v>
      </c>
      <c r="F247" s="3">
        <f>D247-E247</f>
        <v>3.2833333333333314</v>
      </c>
      <c r="G247" s="6">
        <f t="shared" si="18"/>
        <v>7.504761904761903E-2</v>
      </c>
    </row>
    <row r="248" spans="1:8" x14ac:dyDescent="0.25">
      <c r="A248" s="123" t="s">
        <v>337</v>
      </c>
      <c r="B248" s="130"/>
      <c r="C248" s="14" t="s">
        <v>351</v>
      </c>
      <c r="D248" s="71">
        <f t="shared" si="21"/>
        <v>30.371874999999999</v>
      </c>
      <c r="E248" s="71">
        <f t="shared" si="21"/>
        <v>29.296875</v>
      </c>
      <c r="F248" s="3">
        <f t="shared" si="19"/>
        <v>1.0749999999999993</v>
      </c>
      <c r="G248" s="6">
        <f t="shared" si="18"/>
        <v>3.6693333333333245E-2</v>
      </c>
    </row>
    <row r="249" spans="1:8" x14ac:dyDescent="0.25">
      <c r="A249" s="123" t="s">
        <v>339</v>
      </c>
      <c r="B249" s="130"/>
      <c r="C249" s="14" t="s">
        <v>352</v>
      </c>
      <c r="D249" s="71">
        <f t="shared" si="21"/>
        <v>22.717655367231639</v>
      </c>
      <c r="E249" s="71">
        <f t="shared" si="21"/>
        <v>22.36328125</v>
      </c>
      <c r="F249" s="3">
        <f t="shared" si="19"/>
        <v>0.35437411723163947</v>
      </c>
      <c r="G249" s="6">
        <f t="shared" si="18"/>
        <v>1.5846248735598145E-2</v>
      </c>
    </row>
    <row r="250" spans="1:8" x14ac:dyDescent="0.25">
      <c r="A250" s="124" t="s">
        <v>353</v>
      </c>
      <c r="B250" s="129"/>
      <c r="C250" s="13">
        <v>73</v>
      </c>
      <c r="D250" s="70">
        <f>SUM(D251:D253)</f>
        <v>0</v>
      </c>
      <c r="E250" s="70">
        <f t="shared" ref="E250" si="22">SUM(E251:E253)</f>
        <v>0</v>
      </c>
      <c r="F250" s="65">
        <v>0</v>
      </c>
      <c r="G250" s="4">
        <v>0</v>
      </c>
    </row>
    <row r="251" spans="1:8" x14ac:dyDescent="0.25">
      <c r="A251" s="123" t="s">
        <v>335</v>
      </c>
      <c r="B251" s="130"/>
      <c r="C251" s="14" t="s">
        <v>354</v>
      </c>
      <c r="D251" s="30"/>
      <c r="E251" s="30"/>
      <c r="F251" s="5"/>
      <c r="G251" s="6"/>
    </row>
    <row r="252" spans="1:8" x14ac:dyDescent="0.25">
      <c r="A252" s="123" t="s">
        <v>337</v>
      </c>
      <c r="B252" s="130"/>
      <c r="C252" s="14" t="s">
        <v>355</v>
      </c>
      <c r="D252" s="30"/>
      <c r="E252" s="30"/>
      <c r="F252" s="5"/>
      <c r="G252" s="6"/>
    </row>
    <row r="253" spans="1:8" x14ac:dyDescent="0.25">
      <c r="A253" s="123" t="s">
        <v>339</v>
      </c>
      <c r="B253" s="130"/>
      <c r="C253" s="14" t="s">
        <v>356</v>
      </c>
      <c r="D253" s="30"/>
      <c r="E253" s="30"/>
      <c r="F253" s="5"/>
      <c r="G253" s="6"/>
    </row>
    <row r="254" spans="1:8" ht="12.75" customHeight="1" x14ac:dyDescent="0.25">
      <c r="A254" s="16"/>
      <c r="B254" s="16"/>
      <c r="C254" s="17"/>
      <c r="D254" s="32"/>
      <c r="E254" s="32"/>
      <c r="F254" s="16"/>
      <c r="G254" s="18"/>
    </row>
    <row r="255" spans="1:8" x14ac:dyDescent="0.25">
      <c r="A255" s="87" t="s">
        <v>390</v>
      </c>
      <c r="B255" s="88"/>
      <c r="C255" s="87" t="s">
        <v>357</v>
      </c>
      <c r="D255" s="88"/>
      <c r="E255" s="88"/>
      <c r="F255" s="87" t="s">
        <v>394</v>
      </c>
      <c r="G255" s="88"/>
      <c r="H255" s="23"/>
    </row>
    <row r="256" spans="1:8" x14ac:dyDescent="0.25">
      <c r="A256" s="89" t="s">
        <v>358</v>
      </c>
      <c r="B256" s="23"/>
      <c r="C256" s="89" t="s">
        <v>359</v>
      </c>
      <c r="F256" s="89" t="s">
        <v>360</v>
      </c>
      <c r="G256" s="23"/>
      <c r="H256" s="23"/>
    </row>
    <row r="257" spans="1:8" ht="0.75" hidden="1" customHeight="1" x14ac:dyDescent="0.25">
      <c r="A257" s="23"/>
      <c r="B257" s="23"/>
      <c r="C257" s="23"/>
      <c r="F257" s="23"/>
      <c r="G257" s="23"/>
      <c r="H257" s="23"/>
    </row>
    <row r="258" spans="1:8" ht="30" customHeight="1" x14ac:dyDescent="0.25">
      <c r="A258" s="23"/>
      <c r="B258" s="23"/>
      <c r="C258" s="23"/>
      <c r="F258" s="23"/>
      <c r="G258" s="23"/>
      <c r="H258" s="23"/>
    </row>
    <row r="259" spans="1:8" s="19" customFormat="1" ht="16.5" x14ac:dyDescent="0.25">
      <c r="A259" s="131" t="s">
        <v>387</v>
      </c>
      <c r="B259" s="131"/>
      <c r="C259" s="131"/>
      <c r="D259" s="131"/>
      <c r="E259" s="127" t="s">
        <v>377</v>
      </c>
      <c r="F259" s="127"/>
      <c r="G259" s="127"/>
    </row>
    <row r="260" spans="1:8" x14ac:dyDescent="0.25">
      <c r="A260" s="37"/>
      <c r="C260" s="37"/>
      <c r="E260" s="128"/>
      <c r="F260" s="128"/>
      <c r="G260" s="128"/>
    </row>
  </sheetData>
  <mergeCells count="262">
    <mergeCell ref="A238:B238"/>
    <mergeCell ref="A239:B239"/>
    <mergeCell ref="A240:B240"/>
    <mergeCell ref="A241:B241"/>
    <mergeCell ref="A242:B242"/>
    <mergeCell ref="A243:B243"/>
    <mergeCell ref="A232:B232"/>
    <mergeCell ref="A233:G233"/>
    <mergeCell ref="A234:B234"/>
    <mergeCell ref="A235:B235"/>
    <mergeCell ref="A236:B236"/>
    <mergeCell ref="A237:B237"/>
    <mergeCell ref="E259:G259"/>
    <mergeCell ref="E260:G260"/>
    <mergeCell ref="A250:B250"/>
    <mergeCell ref="A251:B251"/>
    <mergeCell ref="A252:B252"/>
    <mergeCell ref="A253:B253"/>
    <mergeCell ref="A244:B244"/>
    <mergeCell ref="A245:B245"/>
    <mergeCell ref="A246:B246"/>
    <mergeCell ref="A247:B247"/>
    <mergeCell ref="A248:B248"/>
    <mergeCell ref="A249:B249"/>
    <mergeCell ref="A259:D259"/>
    <mergeCell ref="A226:B226"/>
    <mergeCell ref="A227:B227"/>
    <mergeCell ref="A228:G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G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G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G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G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G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G136"/>
    <mergeCell ref="A137:B137"/>
    <mergeCell ref="A126:G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F19:F20"/>
    <mergeCell ref="G19:G20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C2:G2"/>
    <mergeCell ref="C3:G3"/>
    <mergeCell ref="C4:G4"/>
    <mergeCell ref="C6:G6"/>
    <mergeCell ref="B7:C7"/>
    <mergeCell ref="E7:G7"/>
    <mergeCell ref="B11:C11"/>
    <mergeCell ref="B12:C12"/>
    <mergeCell ref="B13:C13"/>
    <mergeCell ref="B14:C14"/>
    <mergeCell ref="B15:G15"/>
    <mergeCell ref="A16:G16"/>
    <mergeCell ref="B8:C8"/>
    <mergeCell ref="E8:G8"/>
    <mergeCell ref="B9:C9"/>
    <mergeCell ref="E9:G9"/>
    <mergeCell ref="B10:C10"/>
    <mergeCell ref="A29:B29"/>
    <mergeCell ref="A21:G21"/>
    <mergeCell ref="A22:B22"/>
    <mergeCell ref="A23:B23"/>
    <mergeCell ref="E10:G10"/>
    <mergeCell ref="A17:G17"/>
    <mergeCell ref="A24:B24"/>
    <mergeCell ref="A25:B25"/>
    <mergeCell ref="A26:B26"/>
    <mergeCell ref="A27:B27"/>
    <mergeCell ref="A28:B28"/>
    <mergeCell ref="A18:G18"/>
    <mergeCell ref="A19:B20"/>
    <mergeCell ref="C19:C20"/>
    <mergeCell ref="D19:D20"/>
    <mergeCell ref="E19:E20"/>
  </mergeCells>
  <pageMargins left="0.44" right="0.41" top="0.28000000000000003" bottom="0.31" header="0" footer="0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Ekonomika</dc:creator>
  <cp:lastModifiedBy>Nataliia Briazghun</cp:lastModifiedBy>
  <cp:lastPrinted>2026-04-17T06:39:22Z</cp:lastPrinted>
  <dcterms:created xsi:type="dcterms:W3CDTF">2020-07-31T08:08:06Z</dcterms:created>
  <dcterms:modified xsi:type="dcterms:W3CDTF">2026-04-17T06:39:38Z</dcterms:modified>
</cp:coreProperties>
</file>